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Korisnik\Documents\GRADSKO VIJEĆE\2019\16. sjednica\"/>
    </mc:Choice>
  </mc:AlternateContent>
  <xr:revisionPtr revIDLastSave="0" documentId="8_{819F5536-5A59-44B0-BB98-35CE1E92EA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OLUGODIŠNJI OBRAČUN 2019." sheetId="1" r:id="rId1"/>
    <sheet name="PRIHODI" sheetId="2" r:id="rId2"/>
    <sheet name="RASHODI-OPĆI DIO" sheetId="3" r:id="rId3"/>
    <sheet name="IZVRŠENJE PREMA IZVORIMA" sheetId="7" r:id="rId4"/>
    <sheet name="FUNKCIJSKA KLASIFIKACIJA" sheetId="9" r:id="rId5"/>
    <sheet name="ORGANIZACIJSKA KLASIFIKACIJA" sheetId="5" r:id="rId6"/>
    <sheet name="RASHODI POSEBNI DIO" sheetId="4" r:id="rId7"/>
    <sheet name="-" sheetId="6" r:id="rId8"/>
    <sheet name="List1" sheetId="10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07" i="4" l="1"/>
  <c r="I712" i="4"/>
  <c r="H707" i="4"/>
  <c r="H708" i="4"/>
  <c r="H709" i="4"/>
  <c r="H710" i="4"/>
  <c r="H711" i="4"/>
  <c r="H712" i="4"/>
  <c r="H706" i="4"/>
  <c r="I725" i="4" l="1"/>
  <c r="I723" i="4"/>
  <c r="I722" i="4"/>
  <c r="H723" i="4"/>
  <c r="H725" i="4"/>
  <c r="H722" i="4"/>
  <c r="I717" i="4"/>
  <c r="I719" i="4"/>
  <c r="I716" i="4"/>
  <c r="H717" i="4"/>
  <c r="H719" i="4"/>
  <c r="H716" i="4"/>
  <c r="I691" i="4"/>
  <c r="I692" i="4"/>
  <c r="I690" i="4"/>
  <c r="H691" i="4"/>
  <c r="H692" i="4"/>
  <c r="H690" i="4"/>
  <c r="I683" i="4"/>
  <c r="I684" i="4"/>
  <c r="I682" i="4"/>
  <c r="H683" i="4"/>
  <c r="H684" i="4"/>
  <c r="H682" i="4"/>
  <c r="H672" i="4"/>
  <c r="I664" i="4"/>
  <c r="H664" i="4"/>
  <c r="H651" i="4"/>
  <c r="H652" i="4"/>
  <c r="H650" i="4"/>
  <c r="I646" i="4"/>
  <c r="I645" i="4"/>
  <c r="H646" i="4"/>
  <c r="H645" i="4"/>
  <c r="I635" i="4"/>
  <c r="I634" i="4"/>
  <c r="H635" i="4"/>
  <c r="H634" i="4"/>
  <c r="I620" i="4"/>
  <c r="I617" i="4"/>
  <c r="H620" i="4"/>
  <c r="H619" i="4"/>
  <c r="H617" i="4"/>
  <c r="I613" i="4"/>
  <c r="I612" i="4"/>
  <c r="H613" i="4"/>
  <c r="H612" i="4"/>
  <c r="H608" i="4"/>
  <c r="H607" i="4"/>
  <c r="I598" i="4"/>
  <c r="H598" i="4"/>
  <c r="I596" i="4"/>
  <c r="I595" i="4"/>
  <c r="H596" i="4"/>
  <c r="H595" i="4"/>
  <c r="I591" i="4"/>
  <c r="I590" i="4"/>
  <c r="H591" i="4"/>
  <c r="H590" i="4"/>
  <c r="I585" i="4"/>
  <c r="I586" i="4"/>
  <c r="I584" i="4"/>
  <c r="H585" i="4"/>
  <c r="H586" i="4"/>
  <c r="H584" i="4"/>
  <c r="I580" i="4"/>
  <c r="I579" i="4"/>
  <c r="H580" i="4"/>
  <c r="H579" i="4"/>
  <c r="I575" i="4"/>
  <c r="I574" i="4"/>
  <c r="H575" i="4"/>
  <c r="H574" i="4"/>
  <c r="I565" i="4"/>
  <c r="H565" i="4"/>
  <c r="I563" i="4"/>
  <c r="I561" i="4"/>
  <c r="H562" i="4"/>
  <c r="H563" i="4"/>
  <c r="H561" i="4"/>
  <c r="I555" i="4"/>
  <c r="I556" i="4"/>
  <c r="I557" i="4"/>
  <c r="I553" i="4"/>
  <c r="H554" i="4"/>
  <c r="H555" i="4"/>
  <c r="H556" i="4"/>
  <c r="H557" i="4"/>
  <c r="H553" i="4"/>
  <c r="I545" i="4"/>
  <c r="H545" i="4"/>
  <c r="I541" i="4"/>
  <c r="I543" i="4"/>
  <c r="I540" i="4"/>
  <c r="H541" i="4"/>
  <c r="H542" i="4"/>
  <c r="H543" i="4"/>
  <c r="H540" i="4"/>
  <c r="I536" i="4"/>
  <c r="I535" i="4"/>
  <c r="H536" i="4"/>
  <c r="H535" i="4"/>
  <c r="I531" i="4"/>
  <c r="I530" i="4"/>
  <c r="H531" i="4"/>
  <c r="H530" i="4"/>
  <c r="I519" i="4"/>
  <c r="I518" i="4"/>
  <c r="H519" i="4"/>
  <c r="H518" i="4"/>
  <c r="I515" i="4"/>
  <c r="I516" i="4"/>
  <c r="I514" i="4"/>
  <c r="I502" i="4"/>
  <c r="I503" i="4"/>
  <c r="I504" i="4"/>
  <c r="I505" i="4"/>
  <c r="I506" i="4"/>
  <c r="I507" i="4"/>
  <c r="I508" i="4"/>
  <c r="I509" i="4"/>
  <c r="I510" i="4"/>
  <c r="I501" i="4"/>
  <c r="H502" i="4"/>
  <c r="H503" i="4"/>
  <c r="H504" i="4"/>
  <c r="H505" i="4"/>
  <c r="H506" i="4"/>
  <c r="H507" i="4"/>
  <c r="H508" i="4"/>
  <c r="H509" i="4"/>
  <c r="H510" i="4"/>
  <c r="H501" i="4"/>
  <c r="I497" i="4"/>
  <c r="I496" i="4"/>
  <c r="H497" i="4"/>
  <c r="H496" i="4"/>
  <c r="I482" i="4"/>
  <c r="I481" i="4"/>
  <c r="H482" i="4"/>
  <c r="H481" i="4"/>
  <c r="I478" i="4"/>
  <c r="H478" i="4"/>
  <c r="I473" i="4"/>
  <c r="I474" i="4"/>
  <c r="I475" i="4"/>
  <c r="I476" i="4"/>
  <c r="I472" i="4"/>
  <c r="H473" i="4"/>
  <c r="H474" i="4"/>
  <c r="H476" i="4"/>
  <c r="H472" i="4"/>
  <c r="I453" i="4"/>
  <c r="I452" i="4"/>
  <c r="H453" i="4"/>
  <c r="H452" i="4"/>
  <c r="I448" i="4"/>
  <c r="I447" i="4"/>
  <c r="H448" i="4"/>
  <c r="H447" i="4"/>
  <c r="H443" i="4"/>
  <c r="H442" i="4"/>
  <c r="I435" i="4"/>
  <c r="H435" i="4"/>
  <c r="H433" i="4"/>
  <c r="H432" i="4"/>
  <c r="I428" i="4"/>
  <c r="I427" i="4"/>
  <c r="H428" i="4"/>
  <c r="H427" i="4"/>
  <c r="I423" i="4"/>
  <c r="I422" i="4"/>
  <c r="H423" i="4"/>
  <c r="H422" i="4"/>
  <c r="I418" i="4"/>
  <c r="I417" i="4"/>
  <c r="H418" i="4"/>
  <c r="H417" i="4"/>
  <c r="I412" i="4"/>
  <c r="I411" i="4"/>
  <c r="H412" i="4"/>
  <c r="H411" i="4"/>
  <c r="I407" i="4"/>
  <c r="I406" i="4"/>
  <c r="H407" i="4"/>
  <c r="H406" i="4"/>
  <c r="I402" i="4"/>
  <c r="I401" i="4"/>
  <c r="H402" i="4"/>
  <c r="H401" i="4"/>
  <c r="I397" i="4"/>
  <c r="I396" i="4"/>
  <c r="H397" i="4"/>
  <c r="H396" i="4"/>
  <c r="I392" i="4"/>
  <c r="I391" i="4"/>
  <c r="H392" i="4"/>
  <c r="H391" i="4"/>
  <c r="I370" i="4"/>
  <c r="I371" i="4"/>
  <c r="I372" i="4"/>
  <c r="I373" i="4"/>
  <c r="I374" i="4"/>
  <c r="I375" i="4"/>
  <c r="I376" i="4"/>
  <c r="I377" i="4"/>
  <c r="I380" i="4"/>
  <c r="I381" i="4"/>
  <c r="I369" i="4"/>
  <c r="H370" i="4"/>
  <c r="H371" i="4"/>
  <c r="H372" i="4"/>
  <c r="H373" i="4"/>
  <c r="H374" i="4"/>
  <c r="H375" i="4"/>
  <c r="H376" i="4"/>
  <c r="H377" i="4"/>
  <c r="H380" i="4"/>
  <c r="H381" i="4"/>
  <c r="H369" i="4"/>
  <c r="I365" i="4"/>
  <c r="I364" i="4"/>
  <c r="H364" i="4"/>
  <c r="H365" i="4"/>
  <c r="I340" i="4"/>
  <c r="I341" i="4"/>
  <c r="I342" i="4"/>
  <c r="I343" i="4"/>
  <c r="I344" i="4"/>
  <c r="I345" i="4"/>
  <c r="I346" i="4"/>
  <c r="I347" i="4"/>
  <c r="I348" i="4"/>
  <c r="I349" i="4"/>
  <c r="I339" i="4"/>
  <c r="H340" i="4"/>
  <c r="H341" i="4"/>
  <c r="H342" i="4"/>
  <c r="H343" i="4"/>
  <c r="H344" i="4"/>
  <c r="H345" i="4"/>
  <c r="H346" i="4"/>
  <c r="H347" i="4"/>
  <c r="H348" i="4"/>
  <c r="H349" i="4"/>
  <c r="H339" i="4"/>
  <c r="I321" i="4"/>
  <c r="I320" i="4"/>
  <c r="H321" i="4"/>
  <c r="H320" i="4"/>
  <c r="I316" i="4"/>
  <c r="I315" i="4"/>
  <c r="H316" i="4"/>
  <c r="H315" i="4"/>
  <c r="I309" i="4"/>
  <c r="I310" i="4"/>
  <c r="I311" i="4"/>
  <c r="I308" i="4"/>
  <c r="H309" i="4"/>
  <c r="H310" i="4"/>
  <c r="H311" i="4"/>
  <c r="H308" i="4"/>
  <c r="I304" i="4"/>
  <c r="I303" i="4"/>
  <c r="H304" i="4"/>
  <c r="H303" i="4"/>
  <c r="I296" i="4"/>
  <c r="H296" i="4"/>
  <c r="I294" i="4"/>
  <c r="I293" i="4"/>
  <c r="H294" i="4"/>
  <c r="H293" i="4"/>
  <c r="I273" i="4"/>
  <c r="I274" i="4"/>
  <c r="I275" i="4"/>
  <c r="I276" i="4"/>
  <c r="I277" i="4"/>
  <c r="I278" i="4"/>
  <c r="I280" i="4"/>
  <c r="I282" i="4"/>
  <c r="I287" i="4"/>
  <c r="I272" i="4"/>
  <c r="H273" i="4"/>
  <c r="H274" i="4"/>
  <c r="H275" i="4"/>
  <c r="H276" i="4"/>
  <c r="H277" i="4"/>
  <c r="H278" i="4"/>
  <c r="H280" i="4"/>
  <c r="H282" i="4"/>
  <c r="H287" i="4"/>
  <c r="H272" i="4"/>
  <c r="I264" i="4"/>
  <c r="I265" i="4"/>
  <c r="I267" i="4"/>
  <c r="I263" i="4"/>
  <c r="H264" i="4"/>
  <c r="H265" i="4"/>
  <c r="H266" i="4"/>
  <c r="H267" i="4"/>
  <c r="H263" i="4"/>
  <c r="I260" i="4"/>
  <c r="H260" i="4"/>
  <c r="I256" i="4"/>
  <c r="I255" i="4"/>
  <c r="H256" i="4"/>
  <c r="H255" i="4"/>
  <c r="I251" i="4"/>
  <c r="I250" i="4"/>
  <c r="H251" i="4"/>
  <c r="H250" i="4"/>
  <c r="I242" i="4"/>
  <c r="H242" i="4"/>
  <c r="I229" i="4"/>
  <c r="I230" i="4"/>
  <c r="I231" i="4"/>
  <c r="I232" i="4"/>
  <c r="I233" i="4"/>
  <c r="I234" i="4"/>
  <c r="I235" i="4"/>
  <c r="I236" i="4"/>
  <c r="I237" i="4"/>
  <c r="I240" i="4"/>
  <c r="I228" i="4"/>
  <c r="G240" i="4"/>
  <c r="H240" i="4"/>
  <c r="H229" i="4"/>
  <c r="H230" i="4"/>
  <c r="H231" i="4"/>
  <c r="H232" i="4"/>
  <c r="H233" i="4"/>
  <c r="H234" i="4"/>
  <c r="H235" i="4"/>
  <c r="H236" i="4"/>
  <c r="H237" i="4"/>
  <c r="H238" i="4"/>
  <c r="H239" i="4"/>
  <c r="H228" i="4"/>
  <c r="I218" i="4"/>
  <c r="H218" i="4"/>
  <c r="I209" i="4"/>
  <c r="I208" i="4"/>
  <c r="H209" i="4"/>
  <c r="H208" i="4"/>
  <c r="I202" i="4"/>
  <c r="I203" i="4"/>
  <c r="H202" i="4"/>
  <c r="H203" i="4"/>
  <c r="H201" i="4"/>
  <c r="I196" i="4"/>
  <c r="I197" i="4"/>
  <c r="I195" i="4"/>
  <c r="H196" i="4"/>
  <c r="H197" i="4"/>
  <c r="H195" i="4"/>
  <c r="I191" i="4"/>
  <c r="I190" i="4"/>
  <c r="H191" i="4"/>
  <c r="H190" i="4"/>
  <c r="I176" i="4"/>
  <c r="H176" i="4"/>
  <c r="I174" i="4"/>
  <c r="I173" i="4"/>
  <c r="H174" i="4"/>
  <c r="H173" i="4"/>
  <c r="I166" i="4"/>
  <c r="I167" i="4"/>
  <c r="I168" i="4"/>
  <c r="I169" i="4"/>
  <c r="I165" i="4"/>
  <c r="H166" i="4"/>
  <c r="H167" i="4"/>
  <c r="H168" i="4"/>
  <c r="H169" i="4"/>
  <c r="H165" i="4"/>
  <c r="I161" i="4"/>
  <c r="I160" i="4"/>
  <c r="H161" i="4"/>
  <c r="H160" i="4"/>
  <c r="I156" i="4"/>
  <c r="I155" i="4"/>
  <c r="H156" i="4"/>
  <c r="H155" i="4"/>
  <c r="I149" i="4"/>
  <c r="I148" i="4"/>
  <c r="H149" i="4"/>
  <c r="H148" i="4"/>
  <c r="I144" i="4"/>
  <c r="I143" i="4"/>
  <c r="H144" i="4"/>
  <c r="H143" i="4"/>
  <c r="I139" i="4"/>
  <c r="I138" i="4"/>
  <c r="H139" i="4"/>
  <c r="H138" i="4"/>
  <c r="I134" i="4"/>
  <c r="I133" i="4"/>
  <c r="H134" i="4"/>
  <c r="H133" i="4"/>
  <c r="I129" i="4"/>
  <c r="I128" i="4"/>
  <c r="H129" i="4"/>
  <c r="H128" i="4"/>
  <c r="I124" i="4"/>
  <c r="I123" i="4"/>
  <c r="H124" i="4"/>
  <c r="H123" i="4"/>
  <c r="I118" i="4"/>
  <c r="I117" i="4"/>
  <c r="H118" i="4"/>
  <c r="H117" i="4"/>
  <c r="I113" i="4"/>
  <c r="I112" i="4"/>
  <c r="H113" i="4"/>
  <c r="H112" i="4"/>
  <c r="I108" i="4"/>
  <c r="I107" i="4"/>
  <c r="H108" i="4"/>
  <c r="H107" i="4"/>
  <c r="I103" i="4"/>
  <c r="I102" i="4"/>
  <c r="H103" i="4"/>
  <c r="H102" i="4"/>
  <c r="I98" i="4"/>
  <c r="I96" i="4"/>
  <c r="H97" i="4"/>
  <c r="H98" i="4"/>
  <c r="H96" i="4"/>
  <c r="I80" i="4"/>
  <c r="I81" i="4"/>
  <c r="I79" i="4"/>
  <c r="H80" i="4"/>
  <c r="H81" i="4"/>
  <c r="H79" i="4"/>
  <c r="I76" i="4"/>
  <c r="I77" i="4"/>
  <c r="I75" i="4"/>
  <c r="H76" i="4"/>
  <c r="H77" i="4"/>
  <c r="H75" i="4"/>
  <c r="I71" i="4"/>
  <c r="I70" i="4"/>
  <c r="H71" i="4"/>
  <c r="H70" i="4"/>
  <c r="I65" i="4"/>
  <c r="I66" i="4"/>
  <c r="I64" i="4"/>
  <c r="H65" i="4"/>
  <c r="H66" i="4"/>
  <c r="H64" i="4"/>
  <c r="I47" i="4"/>
  <c r="I48" i="4"/>
  <c r="I46" i="4"/>
  <c r="H47" i="4"/>
  <c r="H48" i="4"/>
  <c r="H46" i="4"/>
  <c r="H44" i="4"/>
  <c r="H43" i="4"/>
  <c r="I39" i="4"/>
  <c r="I38" i="4"/>
  <c r="H39" i="4"/>
  <c r="H38" i="4"/>
  <c r="I23" i="4"/>
  <c r="I24" i="4"/>
  <c r="I25" i="4"/>
  <c r="I26" i="4"/>
  <c r="I27" i="4"/>
  <c r="I31" i="4"/>
  <c r="I32" i="4"/>
  <c r="I33" i="4"/>
  <c r="H23" i="4"/>
  <c r="H24" i="4"/>
  <c r="H25" i="4"/>
  <c r="H26" i="4"/>
  <c r="H27" i="4"/>
  <c r="H31" i="4"/>
  <c r="H32" i="4"/>
  <c r="H33" i="4"/>
  <c r="I17" i="4"/>
  <c r="I19" i="4"/>
  <c r="I16" i="4"/>
  <c r="H17" i="4"/>
  <c r="H18" i="4"/>
  <c r="H19" i="4"/>
  <c r="H16" i="4"/>
  <c r="I35" i="9" l="1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2" i="9"/>
  <c r="I63" i="9"/>
  <c r="I64" i="9"/>
  <c r="I65" i="9"/>
  <c r="I33" i="9"/>
  <c r="H34" i="9"/>
  <c r="H35" i="9"/>
  <c r="H39" i="9"/>
  <c r="H40" i="9"/>
  <c r="H41" i="9"/>
  <c r="H42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2" i="9"/>
  <c r="H63" i="9"/>
  <c r="H64" i="9"/>
  <c r="H65" i="9"/>
  <c r="H33" i="9"/>
  <c r="I10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6" i="9"/>
  <c r="I27" i="9"/>
  <c r="I9" i="9"/>
  <c r="H10" i="9"/>
  <c r="H11" i="9"/>
  <c r="H12" i="9"/>
  <c r="H13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9" i="9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8" i="2"/>
  <c r="H29" i="2"/>
  <c r="H30" i="2"/>
  <c r="H31" i="2"/>
  <c r="H33" i="2"/>
  <c r="H34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8" i="2"/>
  <c r="H69" i="2"/>
  <c r="H70" i="2"/>
  <c r="H72" i="2"/>
  <c r="H73" i="2"/>
  <c r="H74" i="2"/>
  <c r="H75" i="2"/>
  <c r="H76" i="2"/>
  <c r="H84" i="2"/>
  <c r="G13" i="2"/>
  <c r="G16" i="2"/>
  <c r="G19" i="2"/>
  <c r="G20" i="2"/>
  <c r="G21" i="2"/>
  <c r="G24" i="2"/>
  <c r="G29" i="2"/>
  <c r="G30" i="2"/>
  <c r="G33" i="2"/>
  <c r="G34" i="2"/>
  <c r="G39" i="2"/>
  <c r="G43" i="2"/>
  <c r="G44" i="2"/>
  <c r="G47" i="2"/>
  <c r="G51" i="2"/>
  <c r="G54" i="2"/>
  <c r="G55" i="2"/>
  <c r="G57" i="2"/>
  <c r="G60" i="2"/>
  <c r="G61" i="2"/>
  <c r="G62" i="2"/>
  <c r="G63" i="2"/>
  <c r="G64" i="2"/>
  <c r="G65" i="2"/>
  <c r="G69" i="2"/>
  <c r="G70" i="2"/>
  <c r="G72" i="2"/>
  <c r="G74" i="2"/>
  <c r="G75" i="2"/>
  <c r="G76" i="2"/>
  <c r="G78" i="2"/>
  <c r="G79" i="2"/>
  <c r="G80" i="2"/>
  <c r="G81" i="2"/>
  <c r="G82" i="2"/>
  <c r="G84" i="2"/>
  <c r="H9" i="2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3" i="3"/>
  <c r="H54" i="3"/>
  <c r="H55" i="3"/>
  <c r="H56" i="3"/>
  <c r="H57" i="3"/>
  <c r="H58" i="3"/>
  <c r="H59" i="3"/>
  <c r="H65" i="3"/>
  <c r="H66" i="3"/>
  <c r="H67" i="3"/>
  <c r="H69" i="3"/>
  <c r="H70" i="3"/>
  <c r="H71" i="3"/>
  <c r="H72" i="3"/>
  <c r="H76" i="3"/>
  <c r="H77" i="3"/>
  <c r="H80" i="3"/>
  <c r="H81" i="3"/>
  <c r="H82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7" i="3"/>
  <c r="H108" i="3"/>
  <c r="H109" i="3"/>
  <c r="H110" i="3"/>
  <c r="H111" i="3"/>
  <c r="H114" i="3"/>
  <c r="H115" i="3"/>
  <c r="H117" i="3"/>
  <c r="G11" i="3"/>
  <c r="G12" i="3"/>
  <c r="G16" i="3"/>
  <c r="G17" i="3"/>
  <c r="G29" i="3"/>
  <c r="G40" i="3"/>
  <c r="G41" i="3"/>
  <c r="G49" i="3"/>
  <c r="G50" i="3"/>
  <c r="G53" i="3"/>
  <c r="G58" i="3"/>
  <c r="G59" i="3"/>
  <c r="G67" i="3"/>
  <c r="G69" i="3"/>
  <c r="G72" i="3"/>
  <c r="G77" i="3"/>
  <c r="G78" i="3"/>
  <c r="G81" i="3"/>
  <c r="G82" i="3"/>
  <c r="G84" i="3"/>
  <c r="G86" i="3"/>
  <c r="G87" i="3"/>
  <c r="G91" i="3"/>
  <c r="G98" i="3"/>
  <c r="G100" i="3"/>
  <c r="G103" i="3"/>
  <c r="G107" i="3"/>
  <c r="G108" i="3"/>
  <c r="G109" i="3"/>
  <c r="G111" i="3"/>
  <c r="G114" i="3"/>
  <c r="G115" i="3"/>
  <c r="G117" i="3"/>
  <c r="H10" i="3"/>
  <c r="E27" i="1" l="1"/>
  <c r="D27" i="1"/>
  <c r="E26" i="1"/>
  <c r="D26" i="1"/>
  <c r="E19" i="1"/>
  <c r="D19" i="1"/>
  <c r="E18" i="1"/>
  <c r="D18" i="1"/>
  <c r="E16" i="1"/>
  <c r="D16" i="1"/>
  <c r="E15" i="1"/>
  <c r="D15" i="1"/>
  <c r="G17" i="5"/>
  <c r="F17" i="5"/>
  <c r="G13" i="5"/>
  <c r="F13" i="5"/>
  <c r="J13" i="7"/>
  <c r="I13" i="7"/>
  <c r="I12" i="7"/>
  <c r="F15" i="7"/>
  <c r="E15" i="7"/>
  <c r="F18" i="7"/>
  <c r="E18" i="7"/>
  <c r="F17" i="7"/>
  <c r="E17" i="7"/>
  <c r="F16" i="7"/>
  <c r="E16" i="7"/>
  <c r="F14" i="7"/>
  <c r="F13" i="7"/>
  <c r="F12" i="7"/>
  <c r="E14" i="7"/>
  <c r="E13" i="7"/>
  <c r="E12" i="7"/>
  <c r="E19" i="7" s="1"/>
  <c r="I17" i="5" l="1"/>
  <c r="F19" i="7"/>
  <c r="I13" i="5"/>
  <c r="F19" i="1"/>
  <c r="G19" i="1"/>
  <c r="G15" i="1"/>
  <c r="F15" i="1"/>
  <c r="G18" i="1"/>
  <c r="F18" i="1"/>
  <c r="F16" i="1"/>
  <c r="G16" i="1"/>
  <c r="F749" i="4"/>
  <c r="E749" i="4"/>
  <c r="J748" i="4"/>
  <c r="J18" i="7" s="1"/>
  <c r="G748" i="4"/>
  <c r="I18" i="7" s="1"/>
  <c r="J747" i="4"/>
  <c r="G747" i="4"/>
  <c r="J746" i="4"/>
  <c r="G746" i="4"/>
  <c r="J745" i="4"/>
  <c r="J17" i="7" s="1"/>
  <c r="G745" i="4"/>
  <c r="J744" i="4"/>
  <c r="G744" i="4"/>
  <c r="J743" i="4"/>
  <c r="J16" i="7" s="1"/>
  <c r="G743" i="4"/>
  <c r="J742" i="4"/>
  <c r="G742" i="4"/>
  <c r="J741" i="4"/>
  <c r="G741" i="4"/>
  <c r="J740" i="4"/>
  <c r="G740" i="4"/>
  <c r="J739" i="4"/>
  <c r="G739" i="4"/>
  <c r="J738" i="4"/>
  <c r="G738" i="4"/>
  <c r="J737" i="4"/>
  <c r="J15" i="7" s="1"/>
  <c r="G737" i="4"/>
  <c r="J736" i="4"/>
  <c r="G736" i="4"/>
  <c r="J735" i="4"/>
  <c r="G735" i="4"/>
  <c r="J734" i="4"/>
  <c r="G734" i="4"/>
  <c r="I14" i="7" s="1"/>
  <c r="J733" i="4"/>
  <c r="G733" i="4"/>
  <c r="G731" i="4"/>
  <c r="D33" i="9"/>
  <c r="E33" i="9"/>
  <c r="F33" i="9"/>
  <c r="G33" i="9"/>
  <c r="C33" i="9"/>
  <c r="F9" i="9"/>
  <c r="G9" i="9"/>
  <c r="F57" i="9"/>
  <c r="G57" i="9"/>
  <c r="F52" i="9"/>
  <c r="G52" i="9"/>
  <c r="F47" i="9"/>
  <c r="G47" i="9"/>
  <c r="F45" i="9"/>
  <c r="G45" i="9"/>
  <c r="F40" i="9"/>
  <c r="G40" i="9"/>
  <c r="F19" i="9"/>
  <c r="G19" i="9"/>
  <c r="F17" i="9"/>
  <c r="G17" i="9"/>
  <c r="F15" i="9"/>
  <c r="G15" i="9"/>
  <c r="J14" i="7" l="1"/>
  <c r="G749" i="4"/>
  <c r="I15" i="7"/>
  <c r="I16" i="7"/>
  <c r="I17" i="7"/>
  <c r="F65" i="9"/>
  <c r="F12" i="5"/>
  <c r="G12" i="5"/>
  <c r="I19" i="7" l="1"/>
  <c r="I12" i="5"/>
  <c r="G381" i="4"/>
  <c r="G349" i="4"/>
  <c r="E203" i="4"/>
  <c r="F203" i="4"/>
  <c r="G203" i="4"/>
  <c r="D203" i="4"/>
  <c r="G443" i="4"/>
  <c r="F443" i="4"/>
  <c r="E443" i="4"/>
  <c r="D443" i="4"/>
  <c r="G433" i="4"/>
  <c r="F433" i="4"/>
  <c r="E433" i="4"/>
  <c r="D433" i="4"/>
  <c r="F240" i="4"/>
  <c r="E240" i="4"/>
  <c r="E98" i="4"/>
  <c r="F98" i="4"/>
  <c r="G98" i="4"/>
  <c r="D98" i="4"/>
  <c r="H12" i="5"/>
  <c r="H13" i="5"/>
  <c r="H17" i="5"/>
  <c r="E19" i="4"/>
  <c r="F19" i="4"/>
  <c r="G19" i="4"/>
  <c r="D19" i="4"/>
  <c r="D66" i="4"/>
  <c r="E66" i="4"/>
  <c r="F66" i="4"/>
  <c r="G66" i="4"/>
  <c r="F86" i="3"/>
  <c r="F80" i="3"/>
  <c r="F77" i="3"/>
  <c r="G65" i="9" l="1"/>
  <c r="F17" i="3"/>
  <c r="F121" i="2"/>
  <c r="F120" i="2"/>
  <c r="F119" i="2"/>
  <c r="F118" i="2"/>
  <c r="F117" i="2"/>
  <c r="F115" i="2"/>
  <c r="F112" i="2"/>
  <c r="F110" i="2"/>
  <c r="F109" i="2"/>
  <c r="F107" i="2"/>
  <c r="F106" i="2"/>
  <c r="F105" i="2"/>
  <c r="F103" i="2"/>
  <c r="F84" i="2"/>
  <c r="F82" i="2"/>
  <c r="F81" i="2"/>
  <c r="F79" i="2"/>
  <c r="F78" i="2"/>
  <c r="F76" i="2"/>
  <c r="F75" i="2"/>
  <c r="F74" i="2"/>
  <c r="F72" i="2"/>
  <c r="F70" i="2"/>
  <c r="F69" i="2"/>
  <c r="F65" i="2"/>
  <c r="F64" i="2"/>
  <c r="F61" i="2"/>
  <c r="F60" i="2"/>
  <c r="F57" i="2"/>
  <c r="F55" i="2"/>
  <c r="F54" i="2"/>
  <c r="F51" i="2"/>
  <c r="F47" i="2"/>
  <c r="F44" i="2"/>
  <c r="F43" i="2"/>
  <c r="F39" i="2"/>
  <c r="F34" i="2"/>
  <c r="F29" i="2"/>
  <c r="F24" i="2"/>
  <c r="F19" i="2"/>
  <c r="F16" i="2"/>
  <c r="F20" i="2" s="1"/>
  <c r="F13" i="2"/>
  <c r="G717" i="4"/>
  <c r="G712" i="4"/>
  <c r="G702" i="4"/>
  <c r="G691" i="4"/>
  <c r="G692" i="4" s="1"/>
  <c r="G683" i="4"/>
  <c r="G678" i="4"/>
  <c r="G673" i="4"/>
  <c r="G663" i="4"/>
  <c r="G658" i="4"/>
  <c r="G652" i="4"/>
  <c r="G646" i="4"/>
  <c r="G641" i="4"/>
  <c r="G635" i="4"/>
  <c r="G630" i="4"/>
  <c r="G625" i="4"/>
  <c r="G620" i="4"/>
  <c r="G613" i="4"/>
  <c r="G608" i="4"/>
  <c r="G596" i="4"/>
  <c r="G591" i="4"/>
  <c r="G586" i="4"/>
  <c r="G580" i="4"/>
  <c r="G575" i="4"/>
  <c r="G563" i="4"/>
  <c r="G557" i="4"/>
  <c r="G543" i="4"/>
  <c r="G536" i="4"/>
  <c r="G531" i="4"/>
  <c r="G516" i="4"/>
  <c r="G510" i="4"/>
  <c r="G497" i="4"/>
  <c r="G476" i="4"/>
  <c r="G468" i="4"/>
  <c r="G453" i="4"/>
  <c r="G448" i="4"/>
  <c r="G428" i="4"/>
  <c r="G423" i="4"/>
  <c r="G418" i="4"/>
  <c r="G412" i="4"/>
  <c r="G407" i="4"/>
  <c r="G402" i="4"/>
  <c r="G397" i="4"/>
  <c r="G392" i="4"/>
  <c r="G365" i="4"/>
  <c r="G359" i="4"/>
  <c r="G321" i="4"/>
  <c r="G316" i="4"/>
  <c r="G311" i="4"/>
  <c r="G304" i="4"/>
  <c r="G294" i="4"/>
  <c r="G287" i="4"/>
  <c r="G267" i="4"/>
  <c r="G256" i="4"/>
  <c r="G251" i="4"/>
  <c r="G242" i="4"/>
  <c r="G216" i="4"/>
  <c r="G209" i="4"/>
  <c r="G197" i="4"/>
  <c r="G191" i="4"/>
  <c r="G174" i="4"/>
  <c r="G169" i="4"/>
  <c r="G161" i="4"/>
  <c r="G156" i="4"/>
  <c r="G149" i="4"/>
  <c r="G144" i="4"/>
  <c r="G139" i="4"/>
  <c r="G134" i="4"/>
  <c r="G129" i="4"/>
  <c r="G124" i="4"/>
  <c r="G118" i="4"/>
  <c r="G113" i="4"/>
  <c r="G108" i="4"/>
  <c r="G103" i="4"/>
  <c r="G77" i="4"/>
  <c r="G71" i="4"/>
  <c r="G44" i="4"/>
  <c r="G39" i="4"/>
  <c r="G33" i="4"/>
  <c r="G27" i="4"/>
  <c r="F717" i="4"/>
  <c r="F712" i="4"/>
  <c r="F702" i="4"/>
  <c r="F691" i="4"/>
  <c r="F692" i="4" s="1"/>
  <c r="F683" i="4"/>
  <c r="F678" i="4"/>
  <c r="F673" i="4"/>
  <c r="F663" i="4"/>
  <c r="F658" i="4"/>
  <c r="F652" i="4"/>
  <c r="F646" i="4"/>
  <c r="F641" i="4"/>
  <c r="F635" i="4"/>
  <c r="F630" i="4"/>
  <c r="F625" i="4"/>
  <c r="F620" i="4"/>
  <c r="F613" i="4"/>
  <c r="F608" i="4"/>
  <c r="F596" i="4"/>
  <c r="F591" i="4"/>
  <c r="F586" i="4"/>
  <c r="F580" i="4"/>
  <c r="F575" i="4"/>
  <c r="F563" i="4"/>
  <c r="F557" i="4"/>
  <c r="F543" i="4"/>
  <c r="F536" i="4"/>
  <c r="F531" i="4"/>
  <c r="F516" i="4"/>
  <c r="F510" i="4"/>
  <c r="F497" i="4"/>
  <c r="F476" i="4"/>
  <c r="F468" i="4"/>
  <c r="F453" i="4"/>
  <c r="F448" i="4"/>
  <c r="F428" i="4"/>
  <c r="F423" i="4"/>
  <c r="F418" i="4"/>
  <c r="F412" i="4"/>
  <c r="F407" i="4"/>
  <c r="F402" i="4"/>
  <c r="F397" i="4"/>
  <c r="F392" i="4"/>
  <c r="F381" i="4"/>
  <c r="F365" i="4"/>
  <c r="F359" i="4"/>
  <c r="F349" i="4"/>
  <c r="F321" i="4"/>
  <c r="F316" i="4"/>
  <c r="F311" i="4"/>
  <c r="F304" i="4"/>
  <c r="F294" i="4"/>
  <c r="F287" i="4"/>
  <c r="F267" i="4"/>
  <c r="F256" i="4"/>
  <c r="F251" i="4"/>
  <c r="F242" i="4"/>
  <c r="F216" i="4"/>
  <c r="F209" i="4"/>
  <c r="F197" i="4"/>
  <c r="F191" i="4"/>
  <c r="F174" i="4"/>
  <c r="F169" i="4"/>
  <c r="F161" i="4"/>
  <c r="F156" i="4"/>
  <c r="F149" i="4"/>
  <c r="F144" i="4"/>
  <c r="F139" i="4"/>
  <c r="F134" i="4"/>
  <c r="F129" i="4"/>
  <c r="F124" i="4"/>
  <c r="F118" i="4"/>
  <c r="F113" i="4"/>
  <c r="F108" i="4"/>
  <c r="F103" i="4"/>
  <c r="F77" i="4"/>
  <c r="F71" i="4"/>
  <c r="F44" i="4"/>
  <c r="F39" i="4"/>
  <c r="F33" i="4"/>
  <c r="F27" i="4"/>
  <c r="E81" i="3"/>
  <c r="F435" i="4" l="1"/>
  <c r="F455" i="4"/>
  <c r="G684" i="4"/>
  <c r="G455" i="4"/>
  <c r="G545" i="4"/>
  <c r="G478" i="4"/>
  <c r="G435" i="4"/>
  <c r="F478" i="4"/>
  <c r="F684" i="4"/>
  <c r="F719" i="4"/>
  <c r="G664" i="4"/>
  <c r="F565" i="4"/>
  <c r="G176" i="4"/>
  <c r="G518" i="4"/>
  <c r="G519" i="4" s="1"/>
  <c r="G598" i="4"/>
  <c r="G218" i="4"/>
  <c r="F296" i="4"/>
  <c r="F545" i="4"/>
  <c r="G46" i="4"/>
  <c r="G296" i="4"/>
  <c r="G565" i="4"/>
  <c r="G719" i="4"/>
  <c r="G79" i="4"/>
  <c r="G80" i="4" s="1"/>
  <c r="G81" i="4" s="1"/>
  <c r="F79" i="4"/>
  <c r="F80" i="4" s="1"/>
  <c r="F81" i="4" s="1"/>
  <c r="F218" i="4"/>
  <c r="F664" i="4"/>
  <c r="F46" i="4"/>
  <c r="F176" i="4"/>
  <c r="F518" i="4"/>
  <c r="F519" i="4" s="1"/>
  <c r="F598" i="4"/>
  <c r="F111" i="3"/>
  <c r="F114" i="3" s="1"/>
  <c r="F115" i="3" s="1"/>
  <c r="F107" i="3"/>
  <c r="F103" i="3"/>
  <c r="F100" i="3"/>
  <c r="F98" i="3"/>
  <c r="F91" i="3"/>
  <c r="F87" i="3"/>
  <c r="F72" i="3"/>
  <c r="F81" i="3" s="1"/>
  <c r="F67" i="3"/>
  <c r="F69" i="3" s="1"/>
  <c r="F64" i="3"/>
  <c r="F58" i="3"/>
  <c r="F53" i="3"/>
  <c r="F49" i="3"/>
  <c r="F40" i="3"/>
  <c r="F29" i="3"/>
  <c r="F22" i="3"/>
  <c r="F16" i="3"/>
  <c r="F11" i="3"/>
  <c r="E114" i="3"/>
  <c r="E115" i="3" s="1"/>
  <c r="E108" i="3"/>
  <c r="E87" i="3"/>
  <c r="E69" i="3"/>
  <c r="E64" i="3"/>
  <c r="E50" i="3"/>
  <c r="D81" i="2"/>
  <c r="E81" i="2"/>
  <c r="C81" i="2"/>
  <c r="D79" i="2"/>
  <c r="D82" i="2" s="1"/>
  <c r="E79" i="2"/>
  <c r="E82" i="2" s="1"/>
  <c r="E120" i="2" s="1"/>
  <c r="E118" i="2"/>
  <c r="E117" i="2"/>
  <c r="E110" i="2"/>
  <c r="E105" i="2"/>
  <c r="E75" i="2"/>
  <c r="E70" i="2"/>
  <c r="E76" i="2" s="1"/>
  <c r="E64" i="2"/>
  <c r="E61" i="2"/>
  <c r="E106" i="2"/>
  <c r="E107" i="2"/>
  <c r="E112" i="2"/>
  <c r="E109" i="2"/>
  <c r="E28" i="1"/>
  <c r="E20" i="1"/>
  <c r="E17" i="1"/>
  <c r="C28" i="1"/>
  <c r="C20" i="1"/>
  <c r="C17" i="1"/>
  <c r="F47" i="4" l="1"/>
  <c r="F48" i="4" s="1"/>
  <c r="F11" i="5"/>
  <c r="F10" i="5" s="1"/>
  <c r="G20" i="1"/>
  <c r="G17" i="1"/>
  <c r="G47" i="4"/>
  <c r="G48" i="4" s="1"/>
  <c r="G11" i="5"/>
  <c r="I11" i="5" s="1"/>
  <c r="G722" i="4"/>
  <c r="F722" i="4"/>
  <c r="G481" i="4"/>
  <c r="F481" i="4"/>
  <c r="F108" i="3"/>
  <c r="F109" i="3" s="1"/>
  <c r="F59" i="3"/>
  <c r="F50" i="3"/>
  <c r="E109" i="3"/>
  <c r="E59" i="3"/>
  <c r="E17" i="3"/>
  <c r="E119" i="2"/>
  <c r="E103" i="2"/>
  <c r="E44" i="2"/>
  <c r="E55" i="2"/>
  <c r="E34" i="2"/>
  <c r="E115" i="2"/>
  <c r="E20" i="2"/>
  <c r="E21" i="1"/>
  <c r="C21" i="1"/>
  <c r="C32" i="1" s="1"/>
  <c r="F482" i="4" l="1"/>
  <c r="F15" i="5"/>
  <c r="F14" i="5" s="1"/>
  <c r="G482" i="4"/>
  <c r="G15" i="5"/>
  <c r="F723" i="4"/>
  <c r="F18" i="5"/>
  <c r="F16" i="5" s="1"/>
  <c r="G723" i="4"/>
  <c r="G18" i="5"/>
  <c r="E32" i="1"/>
  <c r="G21" i="1"/>
  <c r="H11" i="5"/>
  <c r="G10" i="5"/>
  <c r="I10" i="5" s="1"/>
  <c r="F725" i="4"/>
  <c r="F82" i="3"/>
  <c r="F117" i="3" s="1"/>
  <c r="E65" i="2"/>
  <c r="E84" i="2" s="1"/>
  <c r="E82" i="3"/>
  <c r="E117" i="3" s="1"/>
  <c r="E121" i="2"/>
  <c r="C19" i="7"/>
  <c r="G725" i="4" l="1"/>
  <c r="J731" i="4" s="1"/>
  <c r="J12" i="7" s="1"/>
  <c r="J19" i="7" s="1"/>
  <c r="F19" i="5"/>
  <c r="I18" i="5"/>
  <c r="G16" i="5"/>
  <c r="H18" i="5"/>
  <c r="I15" i="5"/>
  <c r="G14" i="5"/>
  <c r="H15" i="5"/>
  <c r="H10" i="5"/>
  <c r="J749" i="4"/>
  <c r="G19" i="7"/>
  <c r="H19" i="7"/>
  <c r="D19" i="7"/>
  <c r="I14" i="5" l="1"/>
  <c r="H14" i="5"/>
  <c r="G19" i="5"/>
  <c r="I16" i="5"/>
  <c r="H16" i="5"/>
  <c r="D17" i="1"/>
  <c r="F17" i="1" s="1"/>
  <c r="D20" i="1"/>
  <c r="F20" i="1" s="1"/>
  <c r="D28" i="1"/>
  <c r="D57" i="9"/>
  <c r="E57" i="9"/>
  <c r="E52" i="9"/>
  <c r="D52" i="9"/>
  <c r="D47" i="9"/>
  <c r="E47" i="9"/>
  <c r="E45" i="9"/>
  <c r="D45" i="9"/>
  <c r="D40" i="9"/>
  <c r="E40" i="9"/>
  <c r="D19" i="9"/>
  <c r="E19" i="9"/>
  <c r="D17" i="9"/>
  <c r="E17" i="9"/>
  <c r="D15" i="9"/>
  <c r="E15" i="9"/>
  <c r="D9" i="9"/>
  <c r="E9" i="9"/>
  <c r="D16" i="5"/>
  <c r="E16" i="5"/>
  <c r="D14" i="5"/>
  <c r="E14" i="5"/>
  <c r="D12" i="5"/>
  <c r="E12" i="5"/>
  <c r="D10" i="5"/>
  <c r="E10" i="5"/>
  <c r="H19" i="5" l="1"/>
  <c r="I19" i="5"/>
  <c r="D21" i="1"/>
  <c r="E65" i="9"/>
  <c r="D65" i="9"/>
  <c r="E19" i="5"/>
  <c r="D19" i="5"/>
  <c r="D75" i="2"/>
  <c r="D69" i="2"/>
  <c r="D70" i="2" s="1"/>
  <c r="D60" i="2"/>
  <c r="D54" i="2"/>
  <c r="D51" i="2"/>
  <c r="D47" i="2"/>
  <c r="D43" i="2"/>
  <c r="D39" i="2"/>
  <c r="D44" i="2" s="1"/>
  <c r="D29" i="2"/>
  <c r="D24" i="2"/>
  <c r="D19" i="2"/>
  <c r="D16" i="2"/>
  <c r="D91" i="3"/>
  <c r="D72" i="3"/>
  <c r="D81" i="3" s="1"/>
  <c r="D111" i="3"/>
  <c r="D114" i="3" s="1"/>
  <c r="D107" i="3"/>
  <c r="D103" i="3"/>
  <c r="D100" i="3"/>
  <c r="D98" i="3"/>
  <c r="D67" i="3"/>
  <c r="D69" i="3" s="1"/>
  <c r="D58" i="3"/>
  <c r="D53" i="3"/>
  <c r="D49" i="3"/>
  <c r="D40" i="3"/>
  <c r="D29" i="3"/>
  <c r="D22" i="3"/>
  <c r="D16" i="3"/>
  <c r="D11" i="3"/>
  <c r="D87" i="3"/>
  <c r="D64" i="3"/>
  <c r="D32" i="1" l="1"/>
  <c r="F21" i="1"/>
  <c r="D59" i="3"/>
  <c r="D17" i="3"/>
  <c r="D34" i="2"/>
  <c r="D109" i="2"/>
  <c r="D55" i="2"/>
  <c r="D76" i="2"/>
  <c r="D61" i="2"/>
  <c r="D108" i="3"/>
  <c r="D115" i="3"/>
  <c r="D50" i="3"/>
  <c r="D620" i="4"/>
  <c r="E620" i="4"/>
  <c r="D652" i="4"/>
  <c r="E652" i="4"/>
  <c r="E543" i="4"/>
  <c r="D82" i="3" l="1"/>
  <c r="D109" i="3"/>
  <c r="D359" i="4"/>
  <c r="E359" i="4"/>
  <c r="D117" i="3" l="1"/>
  <c r="D717" i="4"/>
  <c r="E717" i="4"/>
  <c r="D712" i="4"/>
  <c r="E712" i="4"/>
  <c r="E702" i="4"/>
  <c r="E719" i="4" l="1"/>
  <c r="D683" i="4"/>
  <c r="E683" i="4"/>
  <c r="E691" i="4"/>
  <c r="D691" i="4"/>
  <c r="D692" i="4" s="1"/>
  <c r="D678" i="4"/>
  <c r="E678" i="4"/>
  <c r="E673" i="4"/>
  <c r="D663" i="4"/>
  <c r="E663" i="4"/>
  <c r="E658" i="4"/>
  <c r="E646" i="4"/>
  <c r="D641" i="4"/>
  <c r="E641" i="4"/>
  <c r="D635" i="4"/>
  <c r="E635" i="4"/>
  <c r="E630" i="4"/>
  <c r="E625" i="4"/>
  <c r="E613" i="4"/>
  <c r="E608" i="4"/>
  <c r="E596" i="4"/>
  <c r="E591" i="4"/>
  <c r="E586" i="4"/>
  <c r="E580" i="4"/>
  <c r="E575" i="4"/>
  <c r="E563" i="4"/>
  <c r="E557" i="4"/>
  <c r="E536" i="4"/>
  <c r="E531" i="4"/>
  <c r="E516" i="4"/>
  <c r="E510" i="4"/>
  <c r="E497" i="4"/>
  <c r="D476" i="4"/>
  <c r="E476" i="4"/>
  <c r="E468" i="4"/>
  <c r="D468" i="4"/>
  <c r="E453" i="4"/>
  <c r="E448" i="4"/>
  <c r="E428" i="4"/>
  <c r="E423" i="4"/>
  <c r="E418" i="4"/>
  <c r="E412" i="4"/>
  <c r="E407" i="4"/>
  <c r="E402" i="4"/>
  <c r="E397" i="4"/>
  <c r="E392" i="4"/>
  <c r="E365" i="4"/>
  <c r="E381" i="4"/>
  <c r="E349" i="4"/>
  <c r="E321" i="4"/>
  <c r="E316" i="4"/>
  <c r="E311" i="4"/>
  <c r="E304" i="4"/>
  <c r="E294" i="4"/>
  <c r="E267" i="4"/>
  <c r="E256" i="4"/>
  <c r="E251" i="4"/>
  <c r="E455" i="4" l="1"/>
  <c r="E435" i="4"/>
  <c r="E242" i="4"/>
  <c r="E692" i="4"/>
  <c r="E664" i="4"/>
  <c r="D478" i="4"/>
  <c r="E598" i="4"/>
  <c r="E565" i="4"/>
  <c r="E545" i="4"/>
  <c r="E518" i="4"/>
  <c r="E684" i="4"/>
  <c r="E478" i="4"/>
  <c r="E216" i="4"/>
  <c r="E209" i="4"/>
  <c r="E197" i="4"/>
  <c r="E191" i="4"/>
  <c r="E174" i="4"/>
  <c r="E169" i="4"/>
  <c r="E161" i="4"/>
  <c r="E156" i="4"/>
  <c r="E149" i="4"/>
  <c r="E144" i="4"/>
  <c r="E139" i="4"/>
  <c r="E134" i="4"/>
  <c r="E129" i="4"/>
  <c r="E124" i="4"/>
  <c r="E118" i="4"/>
  <c r="E113" i="4"/>
  <c r="E108" i="4"/>
  <c r="E103" i="4"/>
  <c r="E77" i="4"/>
  <c r="E71" i="4"/>
  <c r="D44" i="4"/>
  <c r="E44" i="4"/>
  <c r="E39" i="4"/>
  <c r="E33" i="4"/>
  <c r="E27" i="4"/>
  <c r="D287" i="4"/>
  <c r="E287" i="4"/>
  <c r="D169" i="4"/>
  <c r="D120" i="2"/>
  <c r="D119" i="2"/>
  <c r="D118" i="2"/>
  <c r="D117" i="2"/>
  <c r="D115" i="2"/>
  <c r="D112" i="2"/>
  <c r="C110" i="2"/>
  <c r="D110" i="2"/>
  <c r="D107" i="2"/>
  <c r="C106" i="2"/>
  <c r="D106" i="2"/>
  <c r="D105" i="2"/>
  <c r="D103" i="2"/>
  <c r="D64" i="2"/>
  <c r="D20" i="2"/>
  <c r="D65" i="2" l="1"/>
  <c r="D121" i="2"/>
  <c r="E519" i="4"/>
  <c r="E722" i="4"/>
  <c r="E296" i="4"/>
  <c r="E79" i="4"/>
  <c r="E46" i="4"/>
  <c r="E218" i="4"/>
  <c r="E176" i="4"/>
  <c r="E80" i="4" l="1"/>
  <c r="E723" i="4"/>
  <c r="D84" i="2"/>
  <c r="E47" i="4"/>
  <c r="E481" i="4"/>
  <c r="C113" i="3"/>
  <c r="C111" i="3"/>
  <c r="C107" i="3"/>
  <c r="C103" i="3"/>
  <c r="C100" i="3"/>
  <c r="C98" i="3"/>
  <c r="C91" i="3"/>
  <c r="C86" i="3"/>
  <c r="C84" i="3"/>
  <c r="C80" i="3"/>
  <c r="C77" i="3"/>
  <c r="C72" i="3"/>
  <c r="C67" i="3"/>
  <c r="C63" i="3"/>
  <c r="C58" i="3"/>
  <c r="C53" i="3"/>
  <c r="C40" i="3"/>
  <c r="C29" i="3"/>
  <c r="C22" i="3"/>
  <c r="C16" i="3"/>
  <c r="E81" i="4" l="1"/>
  <c r="C69" i="3"/>
  <c r="E482" i="4"/>
  <c r="E48" i="4"/>
  <c r="C108" i="3"/>
  <c r="C81" i="3"/>
  <c r="C50" i="3"/>
  <c r="C59" i="3"/>
  <c r="C11" i="3"/>
  <c r="C17" i="3" l="1"/>
  <c r="E725" i="4"/>
  <c r="C78" i="2"/>
  <c r="C74" i="2"/>
  <c r="C72" i="2"/>
  <c r="C69" i="2"/>
  <c r="C64" i="2"/>
  <c r="C60" i="2"/>
  <c r="C57" i="2"/>
  <c r="C51" i="2"/>
  <c r="C47" i="2"/>
  <c r="C43" i="2"/>
  <c r="C39" i="2"/>
  <c r="C29" i="2"/>
  <c r="C27" i="2"/>
  <c r="C24" i="2"/>
  <c r="C19" i="2"/>
  <c r="C16" i="2"/>
  <c r="C13" i="2"/>
  <c r="C109" i="2" l="1"/>
  <c r="C105" i="2"/>
  <c r="C117" i="2"/>
  <c r="C55" i="2"/>
  <c r="C115" i="2"/>
  <c r="C79" i="2"/>
  <c r="C82" i="2" s="1"/>
  <c r="C120" i="2"/>
  <c r="C107" i="2"/>
  <c r="C70" i="2"/>
  <c r="C119" i="2"/>
  <c r="C112" i="2"/>
  <c r="C103" i="2"/>
  <c r="C118" i="2"/>
  <c r="C20" i="2"/>
  <c r="C44" i="2"/>
  <c r="C34" i="2"/>
  <c r="C61" i="2"/>
  <c r="C121" i="2" l="1"/>
  <c r="C16" i="5" l="1"/>
  <c r="C14" i="5"/>
  <c r="C12" i="5"/>
  <c r="C10" i="5"/>
  <c r="C19" i="5" l="1"/>
  <c r="C52" i="9"/>
  <c r="C57" i="9" l="1"/>
  <c r="C47" i="9"/>
  <c r="C45" i="9"/>
  <c r="C40" i="9"/>
  <c r="C19" i="9"/>
  <c r="C17" i="9" l="1"/>
  <c r="C15" i="9"/>
  <c r="C9" i="9"/>
  <c r="C65" i="9" l="1"/>
  <c r="D381" i="4"/>
  <c r="D365" i="4"/>
  <c r="D349" i="4"/>
  <c r="D311" i="4"/>
  <c r="D240" i="4" l="1"/>
  <c r="D702" i="4"/>
  <c r="D673" i="4"/>
  <c r="D658" i="4"/>
  <c r="D646" i="4"/>
  <c r="D630" i="4"/>
  <c r="D625" i="4"/>
  <c r="D613" i="4"/>
  <c r="D608" i="4"/>
  <c r="D596" i="4"/>
  <c r="D591" i="4"/>
  <c r="D586" i="4"/>
  <c r="D580" i="4"/>
  <c r="D575" i="4"/>
  <c r="D563" i="4"/>
  <c r="D557" i="4"/>
  <c r="D543" i="4"/>
  <c r="D536" i="4"/>
  <c r="D531" i="4"/>
  <c r="D516" i="4"/>
  <c r="D510" i="4"/>
  <c r="D497" i="4"/>
  <c r="D453" i="4"/>
  <c r="D448" i="4"/>
  <c r="D455" i="4" s="1"/>
  <c r="D428" i="4"/>
  <c r="D423" i="4"/>
  <c r="D418" i="4"/>
  <c r="D684" i="4" l="1"/>
  <c r="D242" i="4"/>
  <c r="D719" i="4"/>
  <c r="D664" i="4"/>
  <c r="D545" i="4"/>
  <c r="D565" i="4"/>
  <c r="D598" i="4"/>
  <c r="D518" i="4"/>
  <c r="D412" i="4"/>
  <c r="D407" i="4"/>
  <c r="D402" i="4"/>
  <c r="D397" i="4"/>
  <c r="D392" i="4"/>
  <c r="D321" i="4"/>
  <c r="D316" i="4"/>
  <c r="D304" i="4"/>
  <c r="D294" i="4"/>
  <c r="D267" i="4"/>
  <c r="D256" i="4"/>
  <c r="D251" i="4"/>
  <c r="D191" i="4"/>
  <c r="D216" i="4"/>
  <c r="D209" i="4"/>
  <c r="D197" i="4"/>
  <c r="D174" i="4"/>
  <c r="D161" i="4"/>
  <c r="D156" i="4"/>
  <c r="D149" i="4"/>
  <c r="D144" i="4"/>
  <c r="D139" i="4"/>
  <c r="D134" i="4"/>
  <c r="D129" i="4"/>
  <c r="D124" i="4"/>
  <c r="D118" i="4"/>
  <c r="D113" i="4"/>
  <c r="D108" i="4"/>
  <c r="D103" i="4"/>
  <c r="D435" i="4" l="1"/>
  <c r="D519" i="4"/>
  <c r="D218" i="4"/>
  <c r="D176" i="4"/>
  <c r="D722" i="4"/>
  <c r="D296" i="4"/>
  <c r="D77" i="4"/>
  <c r="D71" i="4"/>
  <c r="D39" i="4"/>
  <c r="D33" i="4"/>
  <c r="D27" i="4"/>
  <c r="D481" i="4" l="1"/>
  <c r="D723" i="4"/>
  <c r="D79" i="4"/>
  <c r="D46" i="4"/>
  <c r="C114" i="3"/>
  <c r="C87" i="3"/>
  <c r="C64" i="3"/>
  <c r="C75" i="2"/>
  <c r="D47" i="4" l="1"/>
  <c r="D48" i="4" s="1"/>
  <c r="C76" i="2"/>
  <c r="C115" i="3"/>
  <c r="D482" i="4"/>
  <c r="D80" i="4"/>
  <c r="C109" i="3"/>
  <c r="C82" i="3"/>
  <c r="C65" i="2"/>
  <c r="B28" i="1"/>
  <c r="B20" i="1"/>
  <c r="B17" i="1"/>
  <c r="D81" i="4" l="1"/>
  <c r="C84" i="2"/>
  <c r="B21" i="1"/>
  <c r="B32" i="1" s="1"/>
  <c r="C117" i="3"/>
  <c r="D725" i="4" l="1"/>
</calcChain>
</file>

<file path=xl/sharedStrings.xml><?xml version="1.0" encoding="utf-8"?>
<sst xmlns="http://schemas.openxmlformats.org/spreadsheetml/2006/main" count="2617" uniqueCount="912">
  <si>
    <t>Članak 4.</t>
  </si>
  <si>
    <t>osmog dana od dana objave u "Službenom vjesniku Grada Čazme".</t>
  </si>
  <si>
    <t>BJELOVARSKO-BILOGORSKA ŽUPANIJA</t>
  </si>
  <si>
    <t>GRAD ČAZMA</t>
  </si>
  <si>
    <t>GRADSKO VIJEĆE</t>
  </si>
  <si>
    <t>GRADSKOG VIJEĆA</t>
  </si>
  <si>
    <t>Grad Čazma</t>
  </si>
  <si>
    <t>Trg čazmanskog kaptola 13</t>
  </si>
  <si>
    <t>43240 Čazma</t>
  </si>
  <si>
    <t>KONTO</t>
  </si>
  <si>
    <t>PLAN</t>
  </si>
  <si>
    <t>POREZ I PRIREZ NA DOHODAK</t>
  </si>
  <si>
    <t>IZVOR</t>
  </si>
  <si>
    <t>POREZI NA IMOVINU</t>
  </si>
  <si>
    <t>POREZI NA ROBU I USLUGE</t>
  </si>
  <si>
    <t>PRIHODI OD POREZA</t>
  </si>
  <si>
    <t>POTPORE IZ PRORAČUNA</t>
  </si>
  <si>
    <t>OSTALE POTPORE UNUTAR OPĆE DRŽAVE</t>
  </si>
  <si>
    <t>PRIHODI IZ PRORAČUNA ZA FIN.RED.DJEL.ATNOSTI</t>
  </si>
  <si>
    <t>POTPORE</t>
  </si>
  <si>
    <t>PRIHODI OD FINANCIJSKE IMOVINE</t>
  </si>
  <si>
    <t>PRIHODI OD NEFINANCIJSKE IMOVINE</t>
  </si>
  <si>
    <t>PRIHODI OD IMOVINE</t>
  </si>
  <si>
    <t>ADMINISTRATIVNE (UPRAVNE) PRISTOJBE</t>
  </si>
  <si>
    <t>PRIHODI PO POSEBNIM PROPISIMA</t>
  </si>
  <si>
    <t>KOMUNALNI DOPRINOSI I NAKNADE</t>
  </si>
  <si>
    <t>PRIHODI OD ADM.PRISTOJBI I PO POSEBNIM PROP.</t>
  </si>
  <si>
    <t>PRIHODI OD PROD.PROIZV.I ROBE TE PRUŽENIH USL.</t>
  </si>
  <si>
    <t>DONACIJE OD PRAVNIH I FIZ.OSOBA IZVAN OPĆE DR.</t>
  </si>
  <si>
    <t>PRIHODI OD PRODAJE PROIZVODA I ROBE TE PRUŽENI.</t>
  </si>
  <si>
    <t>KAZNE I UPRAVNE MJERE</t>
  </si>
  <si>
    <t>OSTALI PRIHODI</t>
  </si>
  <si>
    <t>KAZNE, UPRAVNE MJERE I OSTALI PRIHODI</t>
  </si>
  <si>
    <t>PRIHODI</t>
  </si>
  <si>
    <t>PRIHODI OD PRODAJE MAT.IMOVINE-PRIRODNIH BOG.</t>
  </si>
  <si>
    <t>PRIHODI OD PRODAJE NEPROIZV.DUG. IMOVINE</t>
  </si>
  <si>
    <t>PRIHODI OD PRODAJE GRAĐEVINSKIH OBJEKATA</t>
  </si>
  <si>
    <t>PRIHODI OD PRODAJE PROIZV. DUG. IMOVINE</t>
  </si>
  <si>
    <t>PRIMICI (POVRATI) GLAVNICE ZAJMOVA DANIH TRG.</t>
  </si>
  <si>
    <t>PRIMLJENI POVRATI GLAVNICA DANIH ZAJMOVA I DE.</t>
  </si>
  <si>
    <t>PRIMICI OD FINANCIJSKE IMOVINE I ZADUŽIVANJA</t>
  </si>
  <si>
    <t>SVEUKUPNO</t>
  </si>
  <si>
    <t>PRIMICI OD PRODAJE NEFINANCIJSKE  KAP.IMOVINE</t>
  </si>
  <si>
    <t>IZVRŠENJE PRIHODA</t>
  </si>
  <si>
    <t>IZVRŠENJE RASHODA - OPĆI DIO</t>
  </si>
  <si>
    <t>OPIS</t>
  </si>
  <si>
    <t>PLAĆE</t>
  </si>
  <si>
    <t>OSTALI RASHODI ZA ZAPOSLENE</t>
  </si>
  <si>
    <t>DOPRINOSI NA PLAĆE</t>
  </si>
  <si>
    <t>RASHODI ZA ZAPOSLENE</t>
  </si>
  <si>
    <t>NAKNADE TROŠKOVA ZAPOSLENIMA</t>
  </si>
  <si>
    <t>RASHODI ZA MATERIJAL I ENERGIJU</t>
  </si>
  <si>
    <t>RASHODI ZA USLUGE</t>
  </si>
  <si>
    <t>NAKNADA TROŠKOVA OSOBAMA IZVAN RAD.</t>
  </si>
  <si>
    <t>OSTALI NESPOMENUTI RASHODI POSLOVANJA</t>
  </si>
  <si>
    <t>MATERIJALNI RASHODI</t>
  </si>
  <si>
    <t>KAMATE ZA PRIMLJENE ZAJMOVE</t>
  </si>
  <si>
    <t>OSTALI FINANCIJSKI RASHODI</t>
  </si>
  <si>
    <t>FINANCIJSKI RASHODI</t>
  </si>
  <si>
    <t>SUBVENCIJE TRG.DRUŠTVIMA, OBRTNICIMA,</t>
  </si>
  <si>
    <t>OSTALE NAKNADE GRAĐANIMA I KUĆ.IZ PROR.</t>
  </si>
  <si>
    <t>NAKNADE GRAĐANIMA I KUĆANSTVIMA NA TE</t>
  </si>
  <si>
    <t>TEKUĆE DONACIJE</t>
  </si>
  <si>
    <t>KAPITALNE DONACIJE</t>
  </si>
  <si>
    <t>KAZNE, PENALI I NAKNADE ŠTETE</t>
  </si>
  <si>
    <t>IZVANREDNI RASHODI</t>
  </si>
  <si>
    <t>KAPITALNE POMOĆI</t>
  </si>
  <si>
    <t>DONACIJE I OSTALI RASHODI</t>
  </si>
  <si>
    <t>RASHODI POSLOVANJA</t>
  </si>
  <si>
    <t>MATERIJALNA IMOVINA-PRIRODNA BOGATSTV</t>
  </si>
  <si>
    <t>NEMATERIJALNA IMOVINA</t>
  </si>
  <si>
    <t>RASHODI ZA NABAVU NEPROIZVEDENE IMOVI</t>
  </si>
  <si>
    <t>GRAĐEVINSKI OBJEKTI</t>
  </si>
  <si>
    <t>POSTROJENJA I OPREMA</t>
  </si>
  <si>
    <t>KNJIGE, UMJ.DJELA I OSTALE IZLOŽBENE VRIJED</t>
  </si>
  <si>
    <t>NEMATERIJALA PROIZVEDENA IMOVINA</t>
  </si>
  <si>
    <t>RASHODI ZA NABAVU NEFINANCIJSKE IMOVIN</t>
  </si>
  <si>
    <t>OTPLATA GLAVNICE PRIMLJENIH ZAJMOVA OD</t>
  </si>
  <si>
    <t xml:space="preserve">IZDACI ZA OTPLATU GLAVNICE PRIMLJENIH </t>
  </si>
  <si>
    <t>IZDACI ZA FINANCIJSKU IMOVINU I OTPLATE</t>
  </si>
  <si>
    <t>IZVRŠENJE PRORAČUNA - POSEBNI DIO</t>
  </si>
  <si>
    <t>01</t>
  </si>
  <si>
    <t>GRADSKO VIJEĆE I URED GRADONAČELNIKA</t>
  </si>
  <si>
    <t>RAZDJEL</t>
  </si>
  <si>
    <t>001</t>
  </si>
  <si>
    <t>PREDSTAVNIČKA I IZVRŠNA TIJELA</t>
  </si>
  <si>
    <t>PROGRAM</t>
  </si>
  <si>
    <t>GLAVA</t>
  </si>
  <si>
    <t>P1001</t>
  </si>
  <si>
    <t>Donošenje akata iz djelokruga predstavničkog, izvršnog tijela i mjesne samouprave</t>
  </si>
  <si>
    <t>0111</t>
  </si>
  <si>
    <t>Aktivnost</t>
  </si>
  <si>
    <t>Redovne aktivnosti predstavničkog i izvršnog tijela</t>
  </si>
  <si>
    <t>Funkcija</t>
  </si>
  <si>
    <t>Izvršna i zakonodavna tijela</t>
  </si>
  <si>
    <t>UKUPNO</t>
  </si>
  <si>
    <t>Tekuće i inv.održavanje društvenih domova i objekata - MO</t>
  </si>
  <si>
    <t>Rashodi za materijal i energiju</t>
  </si>
  <si>
    <t>Rashodi za usluge</t>
  </si>
  <si>
    <t>Ostali nespomenuti rashodi poslovanja</t>
  </si>
  <si>
    <t>R.B.</t>
  </si>
  <si>
    <t>002</t>
  </si>
  <si>
    <t>003</t>
  </si>
  <si>
    <t>004</t>
  </si>
  <si>
    <t>Obilježavanje Dana Grada Čazme, i dr.prigodnih datuma, obljetnica i sl.</t>
  </si>
  <si>
    <t>005</t>
  </si>
  <si>
    <t>006</t>
  </si>
  <si>
    <t>Financiranje rada političkih stranaka</t>
  </si>
  <si>
    <t>007</t>
  </si>
  <si>
    <t>Tekuće donacije</t>
  </si>
  <si>
    <t>Tekuća zaliha proračuna</t>
  </si>
  <si>
    <t>0112</t>
  </si>
  <si>
    <t>Financijski i fiskalni poslovi</t>
  </si>
  <si>
    <t>008</t>
  </si>
  <si>
    <t>385</t>
  </si>
  <si>
    <t>Izvanredni rashodi</t>
  </si>
  <si>
    <t>100105</t>
  </si>
  <si>
    <t>00101</t>
  </si>
  <si>
    <t>STRUČNA SLUŽBA TAJNIŠTVO</t>
  </si>
  <si>
    <t>P1002</t>
  </si>
  <si>
    <t>PRIPREMA I DONOŠENJE AKATA IZ DJELOKRUGA TIJELA</t>
  </si>
  <si>
    <t>100201</t>
  </si>
  <si>
    <t>Redovne aktivnosti upravnih odjela</t>
  </si>
  <si>
    <t>0131</t>
  </si>
  <si>
    <t>Opće usluge vezane za službenike</t>
  </si>
  <si>
    <t>009</t>
  </si>
  <si>
    <t>323</t>
  </si>
  <si>
    <t>010</t>
  </si>
  <si>
    <t>329</t>
  </si>
  <si>
    <t>100203</t>
  </si>
  <si>
    <t>100202</t>
  </si>
  <si>
    <t>Izdavanje Čazmanskog vjesnika</t>
  </si>
  <si>
    <t>Izvršna i zakonodavna vlast</t>
  </si>
  <si>
    <t>011</t>
  </si>
  <si>
    <t>Održavanje zgrada za redovno korištenje</t>
  </si>
  <si>
    <t>0133</t>
  </si>
  <si>
    <t>Ostale opće usluge</t>
  </si>
  <si>
    <t>012</t>
  </si>
  <si>
    <t>013</t>
  </si>
  <si>
    <t>00201</t>
  </si>
  <si>
    <t>UPRAVNI ODJEL ZA DRUŠTVENE DJELATNOSTI I NADZOR</t>
  </si>
  <si>
    <t>00301</t>
  </si>
  <si>
    <t>P1003</t>
  </si>
  <si>
    <t>PROGRAM JAVNIH POTREBA U SOCIJALNOJ SKRBI</t>
  </si>
  <si>
    <t>Projekt</t>
  </si>
  <si>
    <t>T1003 01</t>
  </si>
  <si>
    <t>Opremanje objekata za socijalne grupe građana</t>
  </si>
  <si>
    <t>1060</t>
  </si>
  <si>
    <t>Stanovanje</t>
  </si>
  <si>
    <t>014</t>
  </si>
  <si>
    <t>100301</t>
  </si>
  <si>
    <t>Sufinanciranje troškova stanovanja</t>
  </si>
  <si>
    <t>015</t>
  </si>
  <si>
    <t>372</t>
  </si>
  <si>
    <t>Ostale naknade građanima i kućanstvima iz proračuna</t>
  </si>
  <si>
    <t>100302</t>
  </si>
  <si>
    <t>Pomoć za ogrijev</t>
  </si>
  <si>
    <t>016</t>
  </si>
  <si>
    <t>100303</t>
  </si>
  <si>
    <t>Podmirenje pogrebnih troškova</t>
  </si>
  <si>
    <t>1090</t>
  </si>
  <si>
    <t>Aktivnosti socijalne zaštite koje nisu drugdje svrstane</t>
  </si>
  <si>
    <t>017</t>
  </si>
  <si>
    <t>100304</t>
  </si>
  <si>
    <t>Pomoć za novorođenu djecu</t>
  </si>
  <si>
    <t>1040</t>
  </si>
  <si>
    <t>Obitelj i djeca</t>
  </si>
  <si>
    <t>018</t>
  </si>
  <si>
    <t xml:space="preserve">Aktivnost </t>
  </si>
  <si>
    <t>100305</t>
  </si>
  <si>
    <t>Sufinanciranje javnog prijevoza učenika</t>
  </si>
  <si>
    <t>0920</t>
  </si>
  <si>
    <t>Srednjoškolsko obrazovanje</t>
  </si>
  <si>
    <t>019</t>
  </si>
  <si>
    <t>352</t>
  </si>
  <si>
    <t>Subvencije trgovačkim društvima, obrtnicima, zadrugama</t>
  </si>
  <si>
    <t>100306</t>
  </si>
  <si>
    <t>Sufinanciranje kamata za studentske kredite</t>
  </si>
  <si>
    <t>0940</t>
  </si>
  <si>
    <t>Visoka naobrazba</t>
  </si>
  <si>
    <t>020</t>
  </si>
  <si>
    <t>021</t>
  </si>
  <si>
    <t>100307</t>
  </si>
  <si>
    <t>Pomoć za kupnju udžbenika</t>
  </si>
  <si>
    <t xml:space="preserve">Funkcija </t>
  </si>
  <si>
    <t>0912</t>
  </si>
  <si>
    <t>Osnovno obrazovanje</t>
  </si>
  <si>
    <t>100308</t>
  </si>
  <si>
    <t>Pomoć umirovljenicima</t>
  </si>
  <si>
    <t>1020</t>
  </si>
  <si>
    <t>Starost</t>
  </si>
  <si>
    <t>022</t>
  </si>
  <si>
    <t>100309</t>
  </si>
  <si>
    <t>Jednokratne novčane pomoći</t>
  </si>
  <si>
    <t>1070</t>
  </si>
  <si>
    <t>Socijalna pomoć stanovništvu koje nije obuhvaćeno redovnim socijalnim programima</t>
  </si>
  <si>
    <t>023</t>
  </si>
  <si>
    <t>100310</t>
  </si>
  <si>
    <t>Pomoći osobama sa invaliditetom</t>
  </si>
  <si>
    <t>1012</t>
  </si>
  <si>
    <t>Invaliditet</t>
  </si>
  <si>
    <t>024</t>
  </si>
  <si>
    <t>100311</t>
  </si>
  <si>
    <t>Crveni križ Čazma</t>
  </si>
  <si>
    <t>025</t>
  </si>
  <si>
    <t>381</t>
  </si>
  <si>
    <t>100312</t>
  </si>
  <si>
    <t>Pomoć u kući starijim osobama</t>
  </si>
  <si>
    <t xml:space="preserve">Funkcije </t>
  </si>
  <si>
    <t>026</t>
  </si>
  <si>
    <t>100313</t>
  </si>
  <si>
    <t>Javni radovi</t>
  </si>
  <si>
    <t>027</t>
  </si>
  <si>
    <t>311</t>
  </si>
  <si>
    <t>Plaće</t>
  </si>
  <si>
    <t>028</t>
  </si>
  <si>
    <t>313</t>
  </si>
  <si>
    <t>Doprinosi na plaće</t>
  </si>
  <si>
    <t>029</t>
  </si>
  <si>
    <t>321</t>
  </si>
  <si>
    <t>Naknade troškova zaposlenima</t>
  </si>
  <si>
    <t>100315</t>
  </si>
  <si>
    <t>Jednokratne novčane pomoći za studente s područja Grada Čazme</t>
  </si>
  <si>
    <t>031</t>
  </si>
  <si>
    <t>P1004</t>
  </si>
  <si>
    <t>PROGRAMI UDRUGA GRAĐANA</t>
  </si>
  <si>
    <t>100401</t>
  </si>
  <si>
    <t>Sredstva za rad udruga građana</t>
  </si>
  <si>
    <t>0860</t>
  </si>
  <si>
    <t>Rashodi za rekreaciju, kulturu i religiju koji nisu drugdje svrstani</t>
  </si>
  <si>
    <t>032</t>
  </si>
  <si>
    <t>100402</t>
  </si>
  <si>
    <t>033</t>
  </si>
  <si>
    <t>034</t>
  </si>
  <si>
    <t>ostali nespomenuti rashodi poslovanja</t>
  </si>
  <si>
    <t>Grad - prijatelj djece</t>
  </si>
  <si>
    <t>100404</t>
  </si>
  <si>
    <t>Savjet mladih Grada Čazme</t>
  </si>
  <si>
    <t>036</t>
  </si>
  <si>
    <t>100405</t>
  </si>
  <si>
    <t>Čazma - zdravi grad</t>
  </si>
  <si>
    <t>037</t>
  </si>
  <si>
    <t>038</t>
  </si>
  <si>
    <t>100406</t>
  </si>
  <si>
    <t>Vijeće za komunalnu prevenciju</t>
  </si>
  <si>
    <t>039</t>
  </si>
  <si>
    <t>P1005</t>
  </si>
  <si>
    <t>PROGRAM PREDŠKOLSKOG ODGOJA</t>
  </si>
  <si>
    <t>100501</t>
  </si>
  <si>
    <t>Redovna djelatnost Dječjeg vrtića "Pčelica" Čazma</t>
  </si>
  <si>
    <t>0911</t>
  </si>
  <si>
    <t>Predškolsko obrazovanje</t>
  </si>
  <si>
    <t>040</t>
  </si>
  <si>
    <t>041</t>
  </si>
  <si>
    <t>312</t>
  </si>
  <si>
    <t>Ostali rashodi za zaposlene</t>
  </si>
  <si>
    <t>042</t>
  </si>
  <si>
    <t>043</t>
  </si>
  <si>
    <t>044</t>
  </si>
  <si>
    <t>322</t>
  </si>
  <si>
    <t>045</t>
  </si>
  <si>
    <t>046</t>
  </si>
  <si>
    <t>047</t>
  </si>
  <si>
    <t>421</t>
  </si>
  <si>
    <t>Građevinski objekti</t>
  </si>
  <si>
    <t>P1006</t>
  </si>
  <si>
    <t>ZAŠTITA OD POŽARA I CIVILNA ZAŠTITA</t>
  </si>
  <si>
    <t>K1006 01</t>
  </si>
  <si>
    <t>Vatrogasni centar</t>
  </si>
  <si>
    <t>0320</t>
  </si>
  <si>
    <t>Usluge protupožarne zaštite</t>
  </si>
  <si>
    <t>048</t>
  </si>
  <si>
    <t>100601</t>
  </si>
  <si>
    <t>Vatrogasna zajednica Grada Čazme</t>
  </si>
  <si>
    <t>049</t>
  </si>
  <si>
    <t>100602</t>
  </si>
  <si>
    <t>Civilna zaštita i programi zaštite i spašavanja</t>
  </si>
  <si>
    <t>050</t>
  </si>
  <si>
    <t>051</t>
  </si>
  <si>
    <t>052</t>
  </si>
  <si>
    <t>053</t>
  </si>
  <si>
    <t>422</t>
  </si>
  <si>
    <t>100603</t>
  </si>
  <si>
    <t>Redovna djelatnost Javne vatrogasne postrojbe Grada Čazme</t>
  </si>
  <si>
    <t>054</t>
  </si>
  <si>
    <t>055</t>
  </si>
  <si>
    <t>056</t>
  </si>
  <si>
    <t>057</t>
  </si>
  <si>
    <t>058</t>
  </si>
  <si>
    <t>059</t>
  </si>
  <si>
    <t>060</t>
  </si>
  <si>
    <t>061</t>
  </si>
  <si>
    <t>343</t>
  </si>
  <si>
    <t>Ostali financijski rahodi</t>
  </si>
  <si>
    <t>100604</t>
  </si>
  <si>
    <t>Posebni uspjesi na vatrogasnim natjecanjima</t>
  </si>
  <si>
    <t>062</t>
  </si>
  <si>
    <t>P1007</t>
  </si>
  <si>
    <t>PROGRAM JAVNIH POTREBA U KULTURI</t>
  </si>
  <si>
    <t xml:space="preserve">T1007 01 </t>
  </si>
  <si>
    <t>Održavanje sakralnih objekata</t>
  </si>
  <si>
    <t>0840</t>
  </si>
  <si>
    <t>Religijske i druge službe zajednice</t>
  </si>
  <si>
    <t>063</t>
  </si>
  <si>
    <t>T1007 01</t>
  </si>
  <si>
    <t>T1007 03</t>
  </si>
  <si>
    <t>Opremanje Gradske knjižnice "Slavko Kolar" Čazma</t>
  </si>
  <si>
    <t>0820</t>
  </si>
  <si>
    <t>Službe kulture</t>
  </si>
  <si>
    <t>064</t>
  </si>
  <si>
    <t>Postrojenja i oprema</t>
  </si>
  <si>
    <t>065</t>
  </si>
  <si>
    <t>424</t>
  </si>
  <si>
    <t>Knjige, umjetnička djela i ostale izložbene vrijednosti</t>
  </si>
  <si>
    <t>066</t>
  </si>
  <si>
    <t>426</t>
  </si>
  <si>
    <t>Nematerijalna proizvedena imovina</t>
  </si>
  <si>
    <t>100701</t>
  </si>
  <si>
    <t>Uređenje grada za Božić</t>
  </si>
  <si>
    <t>067</t>
  </si>
  <si>
    <t>100702</t>
  </si>
  <si>
    <t>Turistička zajednica</t>
  </si>
  <si>
    <t>0473</t>
  </si>
  <si>
    <t>Turizam</t>
  </si>
  <si>
    <t>100703</t>
  </si>
  <si>
    <t>Redovna djelatnost Centra za kulturu Čazma</t>
  </si>
  <si>
    <t>069</t>
  </si>
  <si>
    <t>070</t>
  </si>
  <si>
    <t>071</t>
  </si>
  <si>
    <t>072</t>
  </si>
  <si>
    <t>073</t>
  </si>
  <si>
    <t>074</t>
  </si>
  <si>
    <t>075</t>
  </si>
  <si>
    <t>076</t>
  </si>
  <si>
    <t>Ostali financijski rashodi</t>
  </si>
  <si>
    <t>100704</t>
  </si>
  <si>
    <t>Redovna djelatnost Gradske knjižnice "Slavko Kolar" Čazma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</si>
  <si>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</si>
  <si>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</si>
  <si>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</si>
  <si>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</si>
  <si>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</si>
  <si>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</si>
  <si>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</si>
  <si>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</si>
  <si>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</si>
  <si>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100705</t>
  </si>
  <si>
    <t>Centar za kulturu - Glazbeno scenski programi</t>
  </si>
  <si>
    <t>086</t>
  </si>
  <si>
    <t>087</t>
  </si>
  <si>
    <t>088</t>
  </si>
  <si>
    <t>324</t>
  </si>
  <si>
    <t>Naknada troškova osobama izvan radnog odnosa</t>
  </si>
  <si>
    <t>089</t>
  </si>
  <si>
    <t>100706</t>
  </si>
  <si>
    <t>Centar za kulturu - Investicijski program</t>
  </si>
  <si>
    <t xml:space="preserve"> Službe kulture</t>
  </si>
  <si>
    <t>090</t>
  </si>
  <si>
    <t>100707</t>
  </si>
  <si>
    <t>091</t>
  </si>
  <si>
    <t>092</t>
  </si>
  <si>
    <t>093</t>
  </si>
  <si>
    <t>094</t>
  </si>
  <si>
    <t>095</t>
  </si>
  <si>
    <t>096</t>
  </si>
  <si>
    <t>Naknada troškova osobamaizvan radnog odnosa</t>
  </si>
  <si>
    <t>097</t>
  </si>
  <si>
    <t>098</t>
  </si>
  <si>
    <t>099</t>
  </si>
  <si>
    <t>412</t>
  </si>
  <si>
    <t>Nematerijalna imovina</t>
  </si>
  <si>
    <t>100</t>
  </si>
  <si>
    <t>101</t>
  </si>
  <si>
    <t>100708</t>
  </si>
  <si>
    <t>Centar za kulturu - Zaštita kulturne baštine</t>
  </si>
  <si>
    <t>102</t>
  </si>
  <si>
    <t>100709</t>
  </si>
  <si>
    <t>KUD Čazma</t>
  </si>
  <si>
    <t>103</t>
  </si>
  <si>
    <t>100710</t>
  </si>
  <si>
    <t>KUD Sloga</t>
  </si>
  <si>
    <t>104</t>
  </si>
  <si>
    <t>100711</t>
  </si>
  <si>
    <t>KUD Graničar</t>
  </si>
  <si>
    <t>105</t>
  </si>
  <si>
    <t>100712</t>
  </si>
  <si>
    <t>Puhački orkestar Čazma</t>
  </si>
  <si>
    <t>106</t>
  </si>
  <si>
    <t>100713</t>
  </si>
  <si>
    <t>Franjo Matešin</t>
  </si>
  <si>
    <t>107</t>
  </si>
  <si>
    <t>P1008</t>
  </si>
  <si>
    <t>PROGRAM JAVNIH POTREBA U ŠPORTU</t>
  </si>
  <si>
    <t>100801</t>
  </si>
  <si>
    <t>Redovna djelatnost Športske zajednice</t>
  </si>
  <si>
    <t>0810</t>
  </si>
  <si>
    <t>Služba rekreacije i sporta</t>
  </si>
  <si>
    <t>108</t>
  </si>
  <si>
    <t>100802</t>
  </si>
  <si>
    <t>Posebni uspjesi sportaša</t>
  </si>
  <si>
    <t>109</t>
  </si>
  <si>
    <t>ZAŠTITU OKOLIŠA I EKOLOGIJU</t>
  </si>
  <si>
    <t>00401</t>
  </si>
  <si>
    <t>PODODJEL ZA FINANCIJE</t>
  </si>
  <si>
    <t>P1009</t>
  </si>
  <si>
    <t>ZAJEDNIČKI RASHODI UPRAVNIH ODJELA</t>
  </si>
  <si>
    <t>K1009 01</t>
  </si>
  <si>
    <t>Ulaganje u opremu</t>
  </si>
  <si>
    <t>110</t>
  </si>
  <si>
    <t>100901</t>
  </si>
  <si>
    <t>111</t>
  </si>
  <si>
    <t>112</t>
  </si>
  <si>
    <t>113</t>
  </si>
  <si>
    <t>114</t>
  </si>
  <si>
    <t>115</t>
  </si>
  <si>
    <t>116</t>
  </si>
  <si>
    <t>117</t>
  </si>
  <si>
    <t>Naknade troškova osobama izvan radnog odnosa</t>
  </si>
  <si>
    <t>118</t>
  </si>
  <si>
    <t>119</t>
  </si>
  <si>
    <t>100902</t>
  </si>
  <si>
    <t>Otplata kredita</t>
  </si>
  <si>
    <t>0170</t>
  </si>
  <si>
    <t>Transakcije vezane za javni dug</t>
  </si>
  <si>
    <t>120</t>
  </si>
  <si>
    <t>342</t>
  </si>
  <si>
    <t>Kamate za primljene zajmove</t>
  </si>
  <si>
    <t>121</t>
  </si>
  <si>
    <t>542</t>
  </si>
  <si>
    <t>Otplata glavnice primljenih zajmova od banaka</t>
  </si>
  <si>
    <t xml:space="preserve"> ZAJEDNIČKI RASHODI UPRAVNIH ODJELA</t>
  </si>
  <si>
    <t>00402</t>
  </si>
  <si>
    <t xml:space="preserve"> PODODJEL ZA KOMUNALNO GOSPODARSTVO, GOSPODARSTVO, ZAŠTITU OKOLIŠA I</t>
  </si>
  <si>
    <t>EKOLOGIJU</t>
  </si>
  <si>
    <t>P1010</t>
  </si>
  <si>
    <t>POTICANJE RAZVOJA GOSPODARSTVA</t>
  </si>
  <si>
    <t>0412</t>
  </si>
  <si>
    <t>Opći poslovi vezani uz rad</t>
  </si>
  <si>
    <t>101001</t>
  </si>
  <si>
    <t>Djelovanje Razvojne agencije Grada Čazme</t>
  </si>
  <si>
    <t>123</t>
  </si>
  <si>
    <t>101003</t>
  </si>
  <si>
    <t>LAG Moslavina</t>
  </si>
  <si>
    <t>124</t>
  </si>
  <si>
    <t>101004</t>
  </si>
  <si>
    <t>Rashodi za poticanje razvoja gospodarstva</t>
  </si>
  <si>
    <t>0411</t>
  </si>
  <si>
    <t>Opći ekonomski i trgovački poslovi</t>
  </si>
  <si>
    <t>125</t>
  </si>
  <si>
    <t>126</t>
  </si>
  <si>
    <t>127</t>
  </si>
  <si>
    <t>411</t>
  </si>
  <si>
    <t>Materijalna imovina - prirodna bogatstva</t>
  </si>
  <si>
    <t>P1011</t>
  </si>
  <si>
    <t>POTICANJE RAZVOJA POLJOPRIVREDE</t>
  </si>
  <si>
    <t>T1011 01</t>
  </si>
  <si>
    <t>Poticanje poljoprivrede</t>
  </si>
  <si>
    <t>0421</t>
  </si>
  <si>
    <t>Poljoprivreda</t>
  </si>
  <si>
    <t>128</t>
  </si>
  <si>
    <t>129</t>
  </si>
  <si>
    <t>Subvencije trgovačkim društvima, obrtnicima, zadrug</t>
  </si>
  <si>
    <t>130</t>
  </si>
  <si>
    <t>131</t>
  </si>
  <si>
    <t>383</t>
  </si>
  <si>
    <t>Kazne, penali i naknade štete</t>
  </si>
  <si>
    <t>101101</t>
  </si>
  <si>
    <t>Raspolaganje poljoprivrednim zemljištem</t>
  </si>
  <si>
    <t xml:space="preserve"> Poljoprivreda</t>
  </si>
  <si>
    <t>132</t>
  </si>
  <si>
    <t>133</t>
  </si>
  <si>
    <t>P1012</t>
  </si>
  <si>
    <t>ODRŽAVANJE OBJEKATA I UREĐAJA KOMUNALNE INFRASTRUKTURE</t>
  </si>
  <si>
    <t>101201</t>
  </si>
  <si>
    <t>Održavanje nerazvrstanih cesta</t>
  </si>
  <si>
    <t>0451</t>
  </si>
  <si>
    <t>Cestovni promet</t>
  </si>
  <si>
    <t>134</t>
  </si>
  <si>
    <t>101202</t>
  </si>
  <si>
    <t>Održavanje javnih površina</t>
  </si>
  <si>
    <t>0560</t>
  </si>
  <si>
    <t>Poslovi i usluge zaštite okoliša koji nisu drugdje svrstani</t>
  </si>
  <si>
    <t>135</t>
  </si>
  <si>
    <t>101203</t>
  </si>
  <si>
    <t>Rashodi za uređaje i javnu rasvjetu</t>
  </si>
  <si>
    <t>0640</t>
  </si>
  <si>
    <t>Ulična rasvjeta</t>
  </si>
  <si>
    <t>136</t>
  </si>
  <si>
    <t>137</t>
  </si>
  <si>
    <t>101204</t>
  </si>
  <si>
    <t>Deratizacija, dezinfekcija i dezinsekcija</t>
  </si>
  <si>
    <t>0760</t>
  </si>
  <si>
    <t>Poslovi i usluge zdravstva koji nisu drugdje svrstani</t>
  </si>
  <si>
    <t>138</t>
  </si>
  <si>
    <t>101205</t>
  </si>
  <si>
    <t>Zaštita okoliša</t>
  </si>
  <si>
    <t>0500</t>
  </si>
  <si>
    <t>139</t>
  </si>
  <si>
    <t>ODRŽAVANJE OBJEKATA I UREĐAJA KOMUNALNE INFR.</t>
  </si>
  <si>
    <t>P1013</t>
  </si>
  <si>
    <t>IZGRADNJA OBJEKATA I UREĐAJA KOMUNALNE INFRASTRUKTURE</t>
  </si>
  <si>
    <t>K1013 02</t>
  </si>
  <si>
    <t>Projekti komunalne infrastrukture</t>
  </si>
  <si>
    <t>0660</t>
  </si>
  <si>
    <t>Rashodi vezani za stanovanje i kom.pogodnosti koji nisu drugdje svrstani</t>
  </si>
  <si>
    <t>140</t>
  </si>
  <si>
    <t>K1013 03</t>
  </si>
  <si>
    <t>Gradnja nerazvrstanih cesta prema Programu</t>
  </si>
  <si>
    <t>141</t>
  </si>
  <si>
    <t>K1013 04</t>
  </si>
  <si>
    <t>Izgradnja ograda i staza na groblju</t>
  </si>
  <si>
    <t>0443</t>
  </si>
  <si>
    <t>Građevinarstvo</t>
  </si>
  <si>
    <t>142</t>
  </si>
  <si>
    <t>K101304</t>
  </si>
  <si>
    <t>K101305</t>
  </si>
  <si>
    <t>Gradnja javne rasvjete</t>
  </si>
  <si>
    <t>143</t>
  </si>
  <si>
    <t>K1013 05</t>
  </si>
  <si>
    <t>K1013 07</t>
  </si>
  <si>
    <t>Gradnja parkirališta, ugibališta i nogostupa</t>
  </si>
  <si>
    <t>Rashodi vezania za stanovanje i kom.pogodnosti koje nisu drugdje svrstani</t>
  </si>
  <si>
    <t>144</t>
  </si>
  <si>
    <t>K101307</t>
  </si>
  <si>
    <t>K1013 08</t>
  </si>
  <si>
    <t>Zračno pristanište (letjelište)</t>
  </si>
  <si>
    <t>0454</t>
  </si>
  <si>
    <t>Zračni promet</t>
  </si>
  <si>
    <t>145</t>
  </si>
  <si>
    <t>K1013 09</t>
  </si>
  <si>
    <t>Oprema za zaštitu</t>
  </si>
  <si>
    <t>146</t>
  </si>
  <si>
    <t>T1013 01</t>
  </si>
  <si>
    <t>Rekonstrukcija kanalizacije putem komunalnog poduzeća</t>
  </si>
  <si>
    <t>148</t>
  </si>
  <si>
    <t>386</t>
  </si>
  <si>
    <t>Kapitalne pomoći</t>
  </si>
  <si>
    <t xml:space="preserve">T1013 01 </t>
  </si>
  <si>
    <t>0520</t>
  </si>
  <si>
    <t>Gospodarenje otpadnim vodama</t>
  </si>
  <si>
    <t>T1013 02</t>
  </si>
  <si>
    <t>Rekonstrukcija vodoopskrbne mreže putem komunalnog poduzeća</t>
  </si>
  <si>
    <t>0650</t>
  </si>
  <si>
    <t>Istraživanje i razvoj stanovanja i komunalnih pogodnosti</t>
  </si>
  <si>
    <t>149</t>
  </si>
  <si>
    <t>IZGRADNJA OBJEKATA I UREĐAJA KOMUNALNE INFR.</t>
  </si>
  <si>
    <t>P1014</t>
  </si>
  <si>
    <t>PROGRAM ZAŠTITE OKOLIŠA</t>
  </si>
  <si>
    <t>K1014 01</t>
  </si>
  <si>
    <t>0510</t>
  </si>
  <si>
    <t>Gospodarenje otpadom</t>
  </si>
  <si>
    <t>150</t>
  </si>
  <si>
    <t>K101401</t>
  </si>
  <si>
    <t>Sanacija odlagališta komunalnog otpada</t>
  </si>
  <si>
    <t>K1014 02</t>
  </si>
  <si>
    <t>Reciklažno dvorište</t>
  </si>
  <si>
    <t>151</t>
  </si>
  <si>
    <t>Kapitalne donacije</t>
  </si>
  <si>
    <t>P1015</t>
  </si>
  <si>
    <t>PROSTORNO PLANIRANJE I PROSTORNO PLANSKA DOKUMENTACIJA</t>
  </si>
  <si>
    <t>K1015 01</t>
  </si>
  <si>
    <t>Prostorno planiranje</t>
  </si>
  <si>
    <t>0474</t>
  </si>
  <si>
    <t>Višenamjenski razvojni projekti</t>
  </si>
  <si>
    <t>153</t>
  </si>
  <si>
    <t>Nematerijalna imovine</t>
  </si>
  <si>
    <t>P1017</t>
  </si>
  <si>
    <t>IMPLEMENTACIJA STRATEŠKIH PROJEKATA</t>
  </si>
  <si>
    <t>K1017 01</t>
  </si>
  <si>
    <t>Urbanističko arhitektonsko rješenje središta Grada</t>
  </si>
  <si>
    <t>0620</t>
  </si>
  <si>
    <t>Razvoj zajednice</t>
  </si>
  <si>
    <t>154</t>
  </si>
  <si>
    <t>PODODJEL ZA KOMUNALNO GOSPODARSTVO, GOSPOD</t>
  </si>
  <si>
    <t>UPRAVNI ODJEL ZA PRORAČUN, KOMUNALNO GOSPOD</t>
  </si>
  <si>
    <t xml:space="preserve">PRIHODI OD PRODAJE KNJIGA,UMJETNIČKIH DJELA I </t>
  </si>
  <si>
    <t>PRIJEVOZNA SREDSTVA</t>
  </si>
  <si>
    <t>155</t>
  </si>
  <si>
    <t>156</t>
  </si>
  <si>
    <t>166</t>
  </si>
  <si>
    <t>167</t>
  </si>
  <si>
    <t>162</t>
  </si>
  <si>
    <t>163</t>
  </si>
  <si>
    <t>164</t>
  </si>
  <si>
    <t>423</t>
  </si>
  <si>
    <t>Prijevozna sredstva</t>
  </si>
  <si>
    <t>165</t>
  </si>
  <si>
    <t>544</t>
  </si>
  <si>
    <t>161</t>
  </si>
  <si>
    <t>157</t>
  </si>
  <si>
    <t>168</t>
  </si>
  <si>
    <t>159</t>
  </si>
  <si>
    <t>Poslovni objekti</t>
  </si>
  <si>
    <t>INDEKS</t>
  </si>
  <si>
    <t>RAČUN PRIHODA I RASHODA</t>
  </si>
  <si>
    <t>2017.</t>
  </si>
  <si>
    <t>Prihodi poslovanja</t>
  </si>
  <si>
    <t>Prihodi od prodaje nefinancijske imovine</t>
  </si>
  <si>
    <t>UKUPNO PRIHODA</t>
  </si>
  <si>
    <t>Rashodi poslovanja</t>
  </si>
  <si>
    <t>Rashodi za nabavu nefinancijske imovine</t>
  </si>
  <si>
    <t>UKUPNO RASHODA</t>
  </si>
  <si>
    <t>RAZLIKA</t>
  </si>
  <si>
    <t>RASPOLOŽIVA SREDSTVA IZ PRETHODNIH GODINA</t>
  </si>
  <si>
    <t>RAČUN FINANCIRANJA</t>
  </si>
  <si>
    <t>Primici od financijske imovine i zaduživanja</t>
  </si>
  <si>
    <t>Izdaci za financijsku imovinu i otplate zajmova</t>
  </si>
  <si>
    <t>NETO FINANCIRANJE</t>
  </si>
  <si>
    <t>VIŠAK/MANJAK+NETO FINANCIRANJE+</t>
  </si>
  <si>
    <t>IZVRŠENJE 2017.</t>
  </si>
  <si>
    <t>POMOĆI PRORAČUNSKIM KORISNICIMA IZ PRORAČUNA</t>
  </si>
  <si>
    <t>POMOĆI TEMELJEM PRIJENOSA EU SREDSTAVA</t>
  </si>
  <si>
    <t>IZVRŠENJE 2017</t>
  </si>
  <si>
    <t>0220</t>
  </si>
  <si>
    <t>Civilna obrana</t>
  </si>
  <si>
    <t>173</t>
  </si>
  <si>
    <t>100714</t>
  </si>
  <si>
    <t>Matko Antolčić</t>
  </si>
  <si>
    <t>100716</t>
  </si>
  <si>
    <t>Pop rock škola</t>
  </si>
  <si>
    <t>100717</t>
  </si>
  <si>
    <t>Slađan Lipovec</t>
  </si>
  <si>
    <t>P1018</t>
  </si>
  <si>
    <t>RAZVOJ MEĐUNARODNE SURADNJE</t>
  </si>
  <si>
    <t>101801</t>
  </si>
  <si>
    <t>Sport over borders</t>
  </si>
  <si>
    <t>174</t>
  </si>
  <si>
    <t>175</t>
  </si>
  <si>
    <t>176</t>
  </si>
  <si>
    <t>UPRAVNI ODJEL ZA PRORAČUN, KOMUNALNO GOSPODARSTVO, GOSPODARSTVO,</t>
  </si>
  <si>
    <t>K101306</t>
  </si>
  <si>
    <t>Gradnja gradskog dječjeg igrališta</t>
  </si>
  <si>
    <t>Rashodi vezani za stanovanje i kom.pogodnosti koje nisu drugdje svrstani</t>
  </si>
  <si>
    <t>169</t>
  </si>
  <si>
    <t>K1013 06</t>
  </si>
  <si>
    <t>K1017 02</t>
  </si>
  <si>
    <t>Čazma Natura</t>
  </si>
  <si>
    <t>177</t>
  </si>
  <si>
    <t>158</t>
  </si>
  <si>
    <t>FUNKCIJA</t>
  </si>
  <si>
    <t>OSTVARENJE 2017.</t>
  </si>
  <si>
    <t>Opće javne usluge</t>
  </si>
  <si>
    <t>02</t>
  </si>
  <si>
    <t>Obrana</t>
  </si>
  <si>
    <t>03</t>
  </si>
  <si>
    <t>Javni red i sigurnost</t>
  </si>
  <si>
    <t>04</t>
  </si>
  <si>
    <t>Ekonomski poslovi</t>
  </si>
  <si>
    <t>Višenamjenski razvojni projekt</t>
  </si>
  <si>
    <t xml:space="preserve">Poslovi i usluge zaštite okoliša </t>
  </si>
  <si>
    <t>Rashodi vezani za stanovanje i pogodnosti koji nisu drugdje svrstani</t>
  </si>
  <si>
    <t>Službe rekreacije i sporta</t>
  </si>
  <si>
    <t>Religijske i druge službene zajednice</t>
  </si>
  <si>
    <t>05</t>
  </si>
  <si>
    <t>06</t>
  </si>
  <si>
    <t>Usluge unapređenja stanovanja i zajednice</t>
  </si>
  <si>
    <t>07</t>
  </si>
  <si>
    <t>Zdravstvo</t>
  </si>
  <si>
    <t>08</t>
  </si>
  <si>
    <t>Rekreacija, kultura i religija</t>
  </si>
  <si>
    <t>09</t>
  </si>
  <si>
    <t>Obrazovanje</t>
  </si>
  <si>
    <t>10</t>
  </si>
  <si>
    <t>Socijalna zaštita</t>
  </si>
  <si>
    <t>Aktivnosti socijalne zaštite koji nisu drudje svrstani</t>
  </si>
  <si>
    <t>SVEUKUPNO:</t>
  </si>
  <si>
    <t>1050</t>
  </si>
  <si>
    <t>Nezaposlenost</t>
  </si>
  <si>
    <t>RAZDJEL 001</t>
  </si>
  <si>
    <t>PREDSTAVNIČKA I IZVRŠNA  TIJELA</t>
  </si>
  <si>
    <t>GLAVA 00101</t>
  </si>
  <si>
    <t>POZICIJA</t>
  </si>
  <si>
    <t xml:space="preserve">                                    POSEBNI DIO PREMA ORGANIZACIJSKOJ KLASIFIKACIJI</t>
  </si>
  <si>
    <t>RAZDJEL 002</t>
  </si>
  <si>
    <t>GLAVA 00201</t>
  </si>
  <si>
    <t>RAZDJEL 003</t>
  </si>
  <si>
    <t>GLAVA 00301</t>
  </si>
  <si>
    <t>RAZDJEL 004</t>
  </si>
  <si>
    <t>UPRAVNI ODJEL ZA PRORAČUN, KOMUNALNO GOSPODARSTVO, GOSPODARSTVO, ZAŠTITU OKOLIŠA I EKOLOGIJU</t>
  </si>
  <si>
    <t>GLAVA 00401</t>
  </si>
  <si>
    <t>GLAVA 00402</t>
  </si>
  <si>
    <t>PODODJEL ZA KOMUNALNO GOSPODARSTVO, GOSPODARSTVO, ZAŠTITU OKOLIŠA I EKOLOGIJU</t>
  </si>
  <si>
    <t>U K U P N O:</t>
  </si>
  <si>
    <t>Opći prihodi i primici</t>
  </si>
  <si>
    <t>Vlastiti prihodi</t>
  </si>
  <si>
    <t>Prihodi za posebne namjene</t>
  </si>
  <si>
    <t>Pomoći</t>
  </si>
  <si>
    <t>Donacije</t>
  </si>
  <si>
    <t>Prihodi od nefinancijske imovine i nadoknade štete od osiguranja</t>
  </si>
  <si>
    <t xml:space="preserve">                                 IZVRŠENJE PREMA IZVORIMA FINANCIRANJA</t>
  </si>
  <si>
    <t>RASHODI</t>
  </si>
  <si>
    <t xml:space="preserve">                                RASHODI PREMA FUNKCIJSKOJ KLASIFIKACIJI</t>
  </si>
  <si>
    <t>POREZ I PRIREZ NA DOHODAK OD NESAMOSTALNOG RADA</t>
  </si>
  <si>
    <t>POREZ I PRIREZ NA DOHODAK OD IMOVINE I IMOVINSKIH PRAVA</t>
  </si>
  <si>
    <t>POREZ I PRIREZ NA DOHODAK OD KAPITALA</t>
  </si>
  <si>
    <t>POVRAT POREZA I PRIREZA NA DOHODAK PO GODIŠNJOJ PRIJAVI</t>
  </si>
  <si>
    <t>STALNI POREZI NA NEPOKRETNU IMOVINU</t>
  </si>
  <si>
    <t>POVREMENI POREZI NA IMOVINU</t>
  </si>
  <si>
    <t>POREZ NA PROMET</t>
  </si>
  <si>
    <t>POREZI NA KORIŠTENJE DOBARA ILI IZVOĐENJE AKTIVNOSTI</t>
  </si>
  <si>
    <t>TEKUĆE POMOĆI PRORAČUNU IZ DRUGIH PRORAČUNA</t>
  </si>
  <si>
    <t>KAPITALNE POMOĆI PRORAČUNU IZ DRUGIH PRORAČUNA</t>
  </si>
  <si>
    <t>TEKUĆE POMOĆI OD IZVANPRORAČUNSKIH KORISNIKA</t>
  </si>
  <si>
    <t>KAPITALNE POMOĆI OD IZVANPRORAČUNSKIH KORISNIKA</t>
  </si>
  <si>
    <t>TEKUĆE POMOĆI IZRAVNANJA ZA DECENTRALIZIRANE FUNKCIJE</t>
  </si>
  <si>
    <t>TEKUĆE POMOĆI TEMELJEM PRIJENOSA EU SREDSTAVA</t>
  </si>
  <si>
    <t>KAMATE NA OROČENA SREDSTVA I DEPOZITE PO VIĐENJU</t>
  </si>
  <si>
    <t>PRIHODI OD ZATENIH KAMATA</t>
  </si>
  <si>
    <t>PRIHODI OD DIVIDENDI</t>
  </si>
  <si>
    <t>PRIHODI OD ZAKUPA I IZNAJMLJIVANJA IMOVINE</t>
  </si>
  <si>
    <t>NAKNADA ZA KORIŠTENJE NEFINANCIJSKE IMOVINE</t>
  </si>
  <si>
    <t>OSTALI PRIHODI OD NEFINANCIJSKE IMOVINE</t>
  </si>
  <si>
    <t>OSTALE UPRAVNE PRISTOJBE I NAKNADE</t>
  </si>
  <si>
    <t>OSTALE PRISTOJBE I NAKNADE</t>
  </si>
  <si>
    <t>PRIHODI VODNOG GOSPODARSTVA</t>
  </si>
  <si>
    <t>DOPRINOSI ZA ŠUME</t>
  </si>
  <si>
    <t>OSTALI NESPOMENUTI PRIHODI</t>
  </si>
  <si>
    <t>KOMUNALNI DOPRINOSI</t>
  </si>
  <si>
    <t>KOMUNALNE NAKNADE</t>
  </si>
  <si>
    <t>PRIHODI OD PRUŽENIH USLUGA</t>
  </si>
  <si>
    <t>ZEMLJIŠTE</t>
  </si>
  <si>
    <t>STAMBENI OBJEKTI</t>
  </si>
  <si>
    <t>KNJIGE</t>
  </si>
  <si>
    <t>POVRAT ZAJMOVA DANIH TUZEMNIM TRGOVAČKIM DRUŠTVIMA IZVAN JAVNOG SEKTORA</t>
  </si>
  <si>
    <t>PLAĆE ZA REDOVAN RAD</t>
  </si>
  <si>
    <t>DOPRINOSI ZA OBVEZNO ZDRAVSTVENO OSIGURANJE</t>
  </si>
  <si>
    <t>DOPRINOSI ZA OBVEZNO OSIGURANJE U SLUČAJU NEZAPOSLENSTI</t>
  </si>
  <si>
    <t>SLUŽBENA PUTOVANJA</t>
  </si>
  <si>
    <t>NAKNADE ZA PRIJEVOZ, ZA RAD NA TERENU I ODVOJENI ŽIVOT</t>
  </si>
  <si>
    <t>STRUČNO USAVRŠAVANJE ZAPOSLENIKA</t>
  </si>
  <si>
    <t>OSTALE NAKNADE TROŠKOVA ZAPOSLENIMA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</si>
  <si>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</si>
  <si>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</si>
  <si>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</si>
  <si>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</si>
  <si>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</si>
  <si>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</si>
  <si>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USLUGE TELEFONA, POŠTE I PRIJEVOZA</t>
  </si>
  <si>
    <t>USLUGE TEKUĆEG I INVESTICIJSKOG ODRŽAVANJA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</si>
  <si>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</si>
  <si>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</si>
  <si>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</si>
  <si>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</si>
  <si>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</si>
  <si>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</si>
  <si>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</si>
  <si>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NAKNADE ZA RAD PREDSTAVNIČKIH I IZVRŠNIH TIJELA, POVJERENSTAVA I SLIČNO</t>
  </si>
  <si>
    <t>PREMIJE OSIGURANJA</t>
  </si>
  <si>
    <t>REPREZENTACIJA</t>
  </si>
  <si>
    <t>ČLANARINE I NORME</t>
  </si>
  <si>
    <t>PRISTOJBE I NAKNADE</t>
  </si>
  <si>
    <t>KAMATE ZA PRIMLJENE KREDITE I ZAJMOVE OD KREDITNIH I OSTALIH FINANCIJSKIH INSTITUCIJA U JAVNOM SEKTORU</t>
  </si>
  <si>
    <t>KAMATE ZA PRIMLJENE KREDITE I ZAJMOVE OD KREDITNIH I OSTALIH FINANCIJSKIH INSTITUCIJA IZVAN JAVNOG SEKTORA</t>
  </si>
  <si>
    <t>BANKARSKE USLUGE I USLUGE PLATNOG PROMETA</t>
  </si>
  <si>
    <t>NEGATIVNE TEČAJNE RAZLIKE I RAZLIKE ZBOG PRIMJENE VALUTNE KLAUZULE</t>
  </si>
  <si>
    <t>ZATEZNE KAMATE</t>
  </si>
  <si>
    <t>OSTALI NESPOMENUTI FINANCIJSKI RASHODI</t>
  </si>
  <si>
    <t>SUBVENCIJE KREDITNIM I OSTALIM FINANCIJSKIM INSTITUCIJAMA IZVAN JAVNOG SEKTORA</t>
  </si>
  <si>
    <t>SUBVENCIJE TRGOVAČKIM DRUŠTVIMA I ZADRUGAMA IZVAN JAVNOG SEKTORA</t>
  </si>
  <si>
    <t>SUBVENCIJE POLJOPRIVREDNICIMA I OBRTNICIMA</t>
  </si>
  <si>
    <t>NAKNADE GRAĐANIMA I KUĆANSTVIMA U NOVCU</t>
  </si>
  <si>
    <t>NAKNADE GRAĐANIMA I KUĆANSTVIMA U NARAVI</t>
  </si>
  <si>
    <t>TEKUĆE DONACIJE U NOVCU</t>
  </si>
  <si>
    <t>NAKNADE ŠTETE PRAVNIM I FIZIČKIM OSOBAMA</t>
  </si>
  <si>
    <t>KAPITALNE POMOĆI KREDITNIM I OSTALIM FINANCIJSKIM INSTITUCIJAMATE TRGOVAČKIM DRUŠTVIMA U JAVNOM SEKTORU</t>
  </si>
  <si>
    <t>OSTALA NEMATERIJALNA IMOVINA</t>
  </si>
  <si>
    <t>POSLOVNI OBJEKTI</t>
  </si>
  <si>
    <t>CESTE, ŽELJEZNICE I OSTALI PROMETNI OBJEKTI</t>
  </si>
  <si>
    <t>OSTALI GRAĐEVINSKI OBJEKTI</t>
  </si>
  <si>
    <t>UREDSKA OPREMA I NAMJEŠTAJ</t>
  </si>
  <si>
    <t>KOMUNIKACIJSKA OPREMA</t>
  </si>
  <si>
    <t>OPREMA ZA ODRŽAVANJE I ZAŠTITU</t>
  </si>
  <si>
    <t>INSTRUMENTI, UREĐAJI I STROJEVI</t>
  </si>
  <si>
    <t>SPORTSKA I GLAZBENA OPREMA</t>
  </si>
  <si>
    <t>UREĐAJI, STROJEVI I OPREMA ZA OSTALE NAMJENE</t>
  </si>
  <si>
    <t>PRIJEVOZNA SREDSTVA U CESTOVNOM PROMETU</t>
  </si>
  <si>
    <t>MUZEJSKI IZLOŠCI I PREDMETI PRIRODNIH RIJETKOSTI</t>
  </si>
  <si>
    <t>UMJETNIČKA, LITERARNA I ZNANSTVENA DJELA</t>
  </si>
  <si>
    <t>OTPLATA GLAVNICE PRIMLJENIH KREDITA OD KREDITNIH INSTITUCIJA U JAVNOM SEKTORU</t>
  </si>
  <si>
    <t>OTPLATA GLAVNICE PRIMLJENIH KREDITA OD TUZEMNIH KREDITNIH INSTITUCIJA IZVAN JAVNOG SEKTORA</t>
  </si>
  <si>
    <t>PLAN 2018.</t>
  </si>
  <si>
    <t>IZVRŠENJE 2018.</t>
  </si>
  <si>
    <t>POTPORE OD MEĐUNARODNIH ORGANIZACIJA</t>
  </si>
  <si>
    <t>OPĆI PRIHODI I PRIMICI (611,613,614,641,642,651,681,683)</t>
  </si>
  <si>
    <t xml:space="preserve">SREDSTVA UČEŠĆA ZA POMOĆI </t>
  </si>
  <si>
    <t>VLASTITI PRIHODI (661)</t>
  </si>
  <si>
    <t>PRIHODI ZA POSEBNE NAMJENE - ODRŽAVANJE (653)</t>
  </si>
  <si>
    <t>PRIHODI ZA POSEBNE NAMJENE - GRADNJA (652,653)</t>
  </si>
  <si>
    <t>PRIHODI ZA POSEBNE NAMJENE - KORISNICI</t>
  </si>
  <si>
    <t>POMOĆI (633,634,636)</t>
  </si>
  <si>
    <t>POMOĆI EU (632,638)</t>
  </si>
  <si>
    <t>OSTALE POMOĆI</t>
  </si>
  <si>
    <t>POMOĆI IZRAVNANJA ZA DECENTRALIZIRANE FUNKCIJE</t>
  </si>
  <si>
    <t>REFUNDACIJA IZ POMOĆI EU</t>
  </si>
  <si>
    <t>FONDOVI EU</t>
  </si>
  <si>
    <t>DONACIJE (663)</t>
  </si>
  <si>
    <t>INOZEMNE DONACIJE</t>
  </si>
  <si>
    <t>PRIHODI OD PRODAJE NEF.IMOVINE (724)</t>
  </si>
  <si>
    <t>PRIHODI OD PRODAJE  STANOVA (721)</t>
  </si>
  <si>
    <t>PRIHODI OD POLJ. ZEMLJIŠTA (711)</t>
  </si>
  <si>
    <t>NAMJENSKI PRIHODI OD ZADUŽIVANJA (816)</t>
  </si>
  <si>
    <t>UKUPNO PO SVIM IZVORIMA:</t>
  </si>
  <si>
    <t>192</t>
  </si>
  <si>
    <t>194</t>
  </si>
  <si>
    <t>178</t>
  </si>
  <si>
    <t>183</t>
  </si>
  <si>
    <t>068</t>
  </si>
  <si>
    <t>Centar za kulturu - Redovna djelatnost Gradskog muzeja</t>
  </si>
  <si>
    <t>179</t>
  </si>
  <si>
    <t>101802</t>
  </si>
  <si>
    <t>"ZAŽELI" -"UKLJUČI SE"</t>
  </si>
  <si>
    <t>180</t>
  </si>
  <si>
    <t>181</t>
  </si>
  <si>
    <t>182</t>
  </si>
  <si>
    <t>195</t>
  </si>
  <si>
    <t>185</t>
  </si>
  <si>
    <t>186</t>
  </si>
  <si>
    <t>187</t>
  </si>
  <si>
    <t>188</t>
  </si>
  <si>
    <t>380</t>
  </si>
  <si>
    <t>189</t>
  </si>
  <si>
    <t>T1017 01</t>
  </si>
  <si>
    <t>Energetska obnova PŠ Grabovnica KK.04.2.1.04.0073</t>
  </si>
  <si>
    <t>196</t>
  </si>
  <si>
    <t>2018.</t>
  </si>
  <si>
    <t>K1013 12</t>
  </si>
  <si>
    <t>Komunalna vozila i oprema</t>
  </si>
  <si>
    <t>Rashodi vezani za za stanovanje i kom.pogodnosti koje nisu drugdje svrstani</t>
  </si>
  <si>
    <t>190</t>
  </si>
  <si>
    <t>191</t>
  </si>
  <si>
    <t>160</t>
  </si>
  <si>
    <t>1014 01</t>
  </si>
  <si>
    <t>Čuvajmo okoliš zajedno KK.06.3.1.07.0066</t>
  </si>
  <si>
    <t>197</t>
  </si>
  <si>
    <t>DOPRINOSI ZA MIROVINSKO OSIGURANJE</t>
  </si>
  <si>
    <t>TROŠKOVI SUDSKIH POSTUPAKA</t>
  </si>
  <si>
    <t>TEKUĆE DONACIJE U NARAVI</t>
  </si>
  <si>
    <t>OSTVARENJE 2018.</t>
  </si>
  <si>
    <t>Smanjenje zagađivanja</t>
  </si>
  <si>
    <t>Zaštita bioraznolikosti i krajolika</t>
  </si>
  <si>
    <t>IZVRŠENJE</t>
  </si>
  <si>
    <t xml:space="preserve">IZVRŠENJE </t>
  </si>
  <si>
    <t>Namjenski prihodi od zaduživanja</t>
  </si>
  <si>
    <t>1</t>
  </si>
  <si>
    <t>2</t>
  </si>
  <si>
    <t>3</t>
  </si>
  <si>
    <t>članka 16.  Pravilnika o polugodišnjem i godišnjem izvještaju o izvršenju proračuna ( 24/13.)</t>
  </si>
  <si>
    <t>PREDSJEDNIK</t>
  </si>
  <si>
    <t>Ivica Vranić</t>
  </si>
  <si>
    <t xml:space="preserve">Na temelju članka 109.  Zakona o proračunu  (Narodne novine 87/08., 136/12, 15/15.), </t>
  </si>
  <si>
    <t>POLUGODIŠNJI OBRAČUN</t>
  </si>
  <si>
    <t>Proračuna Grada Čazme za 2019.  godinu</t>
  </si>
  <si>
    <t>2019.</t>
  </si>
  <si>
    <t>PLAN 2019.</t>
  </si>
  <si>
    <t>IZVRŠENJE 2019.</t>
  </si>
  <si>
    <t>PRIMLJENI ZAJMOVI OD BANAKA I OSTALIH FINANCIJSKIH INSTITUCIJA</t>
  </si>
  <si>
    <t>PRIMICI OD ZADUŽIVANJA</t>
  </si>
  <si>
    <t>4</t>
  </si>
  <si>
    <t>5</t>
  </si>
  <si>
    <t>6</t>
  </si>
  <si>
    <t>7</t>
  </si>
  <si>
    <t>199</t>
  </si>
  <si>
    <t>7/5</t>
  </si>
  <si>
    <t>200</t>
  </si>
  <si>
    <t>202</t>
  </si>
  <si>
    <t>203</t>
  </si>
  <si>
    <t>PLAN  2019.</t>
  </si>
  <si>
    <t>172</t>
  </si>
  <si>
    <t>170</t>
  </si>
  <si>
    <t>171</t>
  </si>
  <si>
    <t>Jadranka Piršljin</t>
  </si>
  <si>
    <t>100718</t>
  </si>
  <si>
    <t>198</t>
  </si>
  <si>
    <t>T100801</t>
  </si>
  <si>
    <t>Sportsko rekreacijski park</t>
  </si>
  <si>
    <t>201</t>
  </si>
  <si>
    <t xml:space="preserve">IZVORI </t>
  </si>
  <si>
    <t>FINANCIRANJA</t>
  </si>
  <si>
    <t>51, 11</t>
  </si>
  <si>
    <t>52, 11</t>
  </si>
  <si>
    <t>42, 51</t>
  </si>
  <si>
    <t>11, 51, 52</t>
  </si>
  <si>
    <t>11, 51</t>
  </si>
  <si>
    <t xml:space="preserve">                       PRIHODI</t>
  </si>
  <si>
    <t xml:space="preserve">                         RASHODI</t>
  </si>
  <si>
    <t>OSTVARENJE 2019.</t>
  </si>
  <si>
    <t>KAPITALNE POMOĆI TEMELJEM PRIJENOSA EU SREDSTAVA</t>
  </si>
  <si>
    <t>IZVORI</t>
  </si>
  <si>
    <t>43, 54</t>
  </si>
  <si>
    <t>31, 43, 54</t>
  </si>
  <si>
    <t>31, 43, 11</t>
  </si>
  <si>
    <t>31, 11</t>
  </si>
  <si>
    <t>11, 52</t>
  </si>
  <si>
    <t>11, 31, 43, 52</t>
  </si>
  <si>
    <t>11, 43, 52</t>
  </si>
  <si>
    <t>11, 43</t>
  </si>
  <si>
    <t>11, 43, 51</t>
  </si>
  <si>
    <t>11, 51, 61</t>
  </si>
  <si>
    <t>11, 31</t>
  </si>
  <si>
    <t>11, 31, 43</t>
  </si>
  <si>
    <t>5/4</t>
  </si>
  <si>
    <t>5/3</t>
  </si>
  <si>
    <t>6/5</t>
  </si>
  <si>
    <t>6/4</t>
  </si>
  <si>
    <t>INDEKS 6/5</t>
  </si>
  <si>
    <t>INDEKS 6/4</t>
  </si>
  <si>
    <t>7/6</t>
  </si>
  <si>
    <t xml:space="preserve"> Gradsko vijeće grada Čazme na  16.  sjednici održanoj  16.10.2019.  godine, donijelo je</t>
  </si>
  <si>
    <t xml:space="preserve">                    Ovaj Polugodišnji obračun Proračuna Grada Čazme za 2019.   godinu stupa na snagu</t>
  </si>
  <si>
    <t>KLASA:         400-08/19-01/1</t>
  </si>
  <si>
    <t>URBROJ:     2110-01-01/19-02</t>
  </si>
  <si>
    <t xml:space="preserve">te članka 31. Statuta Grada Čazme (Službeni vjesnik Grada Čazme br.  20/09., 17/13. i 7/18.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</si>
</sst>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_ ;\-#,##0.0000\ 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2" fontId="5" fillId="0" borderId="1">
      <alignment horizontal="center"/>
    </xf>
  </cellStyleXfs>
  <cellXfs count="28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0" fillId="3" borderId="1" xfId="0" applyFill="1" applyBorder="1"/>
    <xf numFmtId="4" fontId="0" fillId="3" borderId="1" xfId="0" applyNumberFormat="1" applyFill="1" applyBorder="1"/>
    <xf numFmtId="0" fontId="1" fillId="4" borderId="1" xfId="0" applyFont="1" applyFill="1" applyBorder="1"/>
    <xf numFmtId="4" fontId="1" fillId="4" borderId="1" xfId="0" applyNumberFormat="1" applyFont="1" applyFill="1" applyBorder="1"/>
    <xf numFmtId="0" fontId="1" fillId="5" borderId="2" xfId="0" applyFont="1" applyFill="1" applyBorder="1"/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0" fillId="2" borderId="1" xfId="0" applyFill="1" applyBorder="1"/>
    <xf numFmtId="4" fontId="0" fillId="2" borderId="1" xfId="0" applyNumberFormat="1" applyFill="1" applyBorder="1"/>
    <xf numFmtId="0" fontId="0" fillId="2" borderId="0" xfId="0" applyFill="1"/>
    <xf numFmtId="0" fontId="0" fillId="2" borderId="1" xfId="0" applyFont="1" applyFill="1" applyBorder="1"/>
    <xf numFmtId="4" fontId="0" fillId="2" borderId="1" xfId="0" applyNumberFormat="1" applyFont="1" applyFill="1" applyBorder="1"/>
    <xf numFmtId="0" fontId="0" fillId="2" borderId="0" xfId="0" applyFont="1" applyFill="1"/>
    <xf numFmtId="0" fontId="3" fillId="0" borderId="0" xfId="0" applyFont="1"/>
    <xf numFmtId="49" fontId="3" fillId="0" borderId="0" xfId="0" applyNumberFormat="1" applyFont="1"/>
    <xf numFmtId="0" fontId="3" fillId="0" borderId="1" xfId="0" applyFont="1" applyBorder="1"/>
    <xf numFmtId="49" fontId="3" fillId="0" borderId="0" xfId="0" applyNumberFormat="1" applyFont="1" applyAlignment="1">
      <alignment horizontal="right"/>
    </xf>
    <xf numFmtId="49" fontId="3" fillId="0" borderId="1" xfId="0" applyNumberFormat="1" applyFont="1" applyBorder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/>
    <xf numFmtId="0" fontId="4" fillId="0" borderId="1" xfId="0" applyFont="1" applyBorder="1"/>
    <xf numFmtId="4" fontId="1" fillId="0" borderId="1" xfId="0" applyNumberFormat="1" applyFont="1" applyBorder="1"/>
    <xf numFmtId="49" fontId="4" fillId="0" borderId="3" xfId="0" applyNumberFormat="1" applyFont="1" applyBorder="1"/>
    <xf numFmtId="0" fontId="4" fillId="0" borderId="3" xfId="0" applyFont="1" applyBorder="1"/>
    <xf numFmtId="4" fontId="1" fillId="0" borderId="3" xfId="0" applyNumberFormat="1" applyFont="1" applyBorder="1"/>
    <xf numFmtId="49" fontId="4" fillId="0" borderId="0" xfId="0" applyNumberFormat="1" applyFont="1"/>
    <xf numFmtId="0" fontId="4" fillId="0" borderId="0" xfId="0" applyFont="1"/>
    <xf numFmtId="4" fontId="1" fillId="0" borderId="0" xfId="0" applyNumberFormat="1" applyFont="1"/>
    <xf numFmtId="4" fontId="4" fillId="0" borderId="0" xfId="0" applyNumberFormat="1" applyFont="1"/>
    <xf numFmtId="49" fontId="4" fillId="0" borderId="4" xfId="0" applyNumberFormat="1" applyFont="1" applyBorder="1"/>
    <xf numFmtId="49" fontId="4" fillId="0" borderId="5" xfId="0" applyNumberFormat="1" applyFont="1" applyBorder="1"/>
    <xf numFmtId="0" fontId="4" fillId="0" borderId="5" xfId="0" applyFont="1" applyBorder="1"/>
    <xf numFmtId="4" fontId="1" fillId="0" borderId="5" xfId="0" applyNumberFormat="1" applyFont="1" applyBorder="1"/>
    <xf numFmtId="49" fontId="4" fillId="0" borderId="6" xfId="0" applyNumberFormat="1" applyFont="1" applyBorder="1"/>
    <xf numFmtId="49" fontId="4" fillId="0" borderId="7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4" fillId="0" borderId="11" xfId="0" applyNumberFormat="1" applyFont="1" applyBorder="1"/>
    <xf numFmtId="49" fontId="4" fillId="0" borderId="12" xfId="0" applyNumberFormat="1" applyFont="1" applyBorder="1"/>
    <xf numFmtId="0" fontId="4" fillId="0" borderId="13" xfId="0" applyFont="1" applyBorder="1"/>
    <xf numFmtId="49" fontId="4" fillId="0" borderId="2" xfId="0" applyNumberFormat="1" applyFont="1" applyBorder="1"/>
    <xf numFmtId="0" fontId="4" fillId="0" borderId="2" xfId="0" applyFont="1" applyBorder="1"/>
    <xf numFmtId="4" fontId="1" fillId="0" borderId="2" xfId="0" applyNumberFormat="1" applyFont="1" applyBorder="1"/>
    <xf numFmtId="0" fontId="4" fillId="0" borderId="10" xfId="0" applyFont="1" applyBorder="1"/>
    <xf numFmtId="49" fontId="4" fillId="0" borderId="0" xfId="0" applyNumberFormat="1" applyFont="1" applyBorder="1"/>
    <xf numFmtId="0" fontId="4" fillId="0" borderId="0" xfId="0" applyFont="1" applyBorder="1"/>
    <xf numFmtId="4" fontId="1" fillId="0" borderId="0" xfId="0" applyNumberFormat="1" applyFont="1" applyBorder="1"/>
    <xf numFmtId="0" fontId="4" fillId="0" borderId="12" xfId="0" applyFont="1" applyBorder="1"/>
    <xf numFmtId="4" fontId="1" fillId="0" borderId="13" xfId="0" applyNumberFormat="1" applyFont="1" applyBorder="1"/>
    <xf numFmtId="49" fontId="3" fillId="0" borderId="14" xfId="0" applyNumberFormat="1" applyFont="1" applyBorder="1"/>
    <xf numFmtId="0" fontId="3" fillId="0" borderId="14" xfId="0" applyFont="1" applyBorder="1"/>
    <xf numFmtId="4" fontId="0" fillId="0" borderId="14" xfId="0" applyNumberFormat="1" applyBorder="1"/>
    <xf numFmtId="4" fontId="4" fillId="0" borderId="1" xfId="0" applyNumberFormat="1" applyFont="1" applyBorder="1"/>
    <xf numFmtId="49" fontId="4" fillId="0" borderId="14" xfId="0" applyNumberFormat="1" applyFont="1" applyBorder="1"/>
    <xf numFmtId="0" fontId="4" fillId="0" borderId="14" xfId="0" applyFont="1" applyBorder="1"/>
    <xf numFmtId="4" fontId="4" fillId="0" borderId="14" xfId="0" applyNumberFormat="1" applyFont="1" applyBorder="1"/>
    <xf numFmtId="0" fontId="1" fillId="0" borderId="0" xfId="0" applyFont="1" applyBorder="1"/>
    <xf numFmtId="2" fontId="4" fillId="0" borderId="0" xfId="0" applyNumberFormat="1" applyFont="1"/>
    <xf numFmtId="4" fontId="1" fillId="0" borderId="15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0" fontId="1" fillId="0" borderId="8" xfId="0" applyFont="1" applyBorder="1"/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ont="1"/>
    <xf numFmtId="0" fontId="1" fillId="0" borderId="0" xfId="0" applyFont="1" applyAlignment="1">
      <alignment horizontal="right"/>
    </xf>
    <xf numFmtId="0" fontId="1" fillId="0" borderId="19" xfId="0" applyFont="1" applyBorder="1"/>
    <xf numFmtId="0" fontId="1" fillId="0" borderId="1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14" xfId="0" applyFont="1" applyBorder="1"/>
    <xf numFmtId="0" fontId="1" fillId="0" borderId="0" xfId="0" applyFont="1" applyFill="1" applyBorder="1" applyAlignment="1">
      <alignment horizontal="right"/>
    </xf>
    <xf numFmtId="0" fontId="0" fillId="0" borderId="1" xfId="0" applyFont="1" applyBorder="1"/>
    <xf numFmtId="0" fontId="0" fillId="0" borderId="1" xfId="0" applyFont="1" applyFill="1" applyBorder="1"/>
    <xf numFmtId="0" fontId="1" fillId="0" borderId="20" xfId="0" applyFont="1" applyFill="1" applyBorder="1" applyAlignment="1">
      <alignment horizontal="right"/>
    </xf>
    <xf numFmtId="0" fontId="1" fillId="0" borderId="0" xfId="0" applyFont="1" applyFill="1" applyBorder="1"/>
    <xf numFmtId="0" fontId="1" fillId="0" borderId="14" xfId="0" applyFont="1" applyFill="1" applyBorder="1"/>
    <xf numFmtId="0" fontId="1" fillId="0" borderId="19" xfId="0" applyFont="1" applyFill="1" applyBorder="1"/>
    <xf numFmtId="4" fontId="5" fillId="0" borderId="0" xfId="0" applyNumberFormat="1" applyFont="1"/>
    <xf numFmtId="4" fontId="3" fillId="0" borderId="1" xfId="0" applyNumberFormat="1" applyFont="1" applyBorder="1"/>
    <xf numFmtId="4" fontId="3" fillId="0" borderId="0" xfId="0" applyNumberFormat="1" applyFont="1"/>
    <xf numFmtId="4" fontId="0" fillId="0" borderId="14" xfId="0" applyNumberFormat="1" applyFont="1" applyBorder="1"/>
    <xf numFmtId="4" fontId="1" fillId="0" borderId="19" xfId="0" applyNumberFormat="1" applyFont="1" applyBorder="1"/>
    <xf numFmtId="0" fontId="7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1" fillId="5" borderId="2" xfId="0" applyNumberFormat="1" applyFont="1" applyFill="1" applyBorder="1"/>
    <xf numFmtId="4" fontId="0" fillId="0" borderId="0" xfId="0" applyNumberFormat="1" applyFont="1"/>
    <xf numFmtId="4" fontId="0" fillId="0" borderId="1" xfId="0" applyNumberFormat="1" applyFont="1" applyBorder="1"/>
    <xf numFmtId="49" fontId="3" fillId="0" borderId="0" xfId="0" applyNumberFormat="1" applyFont="1" applyBorder="1"/>
    <xf numFmtId="0" fontId="3" fillId="0" borderId="0" xfId="0" applyFont="1" applyBorder="1"/>
    <xf numFmtId="4" fontId="0" fillId="0" borderId="0" xfId="0" applyNumberFormat="1" applyBorder="1"/>
    <xf numFmtId="49" fontId="4" fillId="0" borderId="21" xfId="0" applyNumberFormat="1" applyFont="1" applyBorder="1"/>
    <xf numFmtId="0" fontId="4" fillId="0" borderId="21" xfId="0" applyFont="1" applyBorder="1"/>
    <xf numFmtId="49" fontId="3" fillId="0" borderId="16" xfId="0" applyNumberFormat="1" applyFont="1" applyBorder="1"/>
    <xf numFmtId="49" fontId="3" fillId="0" borderId="22" xfId="0" applyNumberFormat="1" applyFont="1" applyBorder="1"/>
    <xf numFmtId="0" fontId="3" fillId="0" borderId="24" xfId="0" applyFont="1" applyBorder="1"/>
    <xf numFmtId="0" fontId="0" fillId="0" borderId="0" xfId="0" applyBorder="1"/>
    <xf numFmtId="4" fontId="0" fillId="0" borderId="12" xfId="0" applyNumberFormat="1" applyBorder="1"/>
    <xf numFmtId="4" fontId="1" fillId="0" borderId="18" xfId="0" applyNumberFormat="1" applyFont="1" applyBorder="1"/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  <xf numFmtId="49" fontId="1" fillId="3" borderId="1" xfId="0" applyNumberFormat="1" applyFont="1" applyFill="1" applyBorder="1"/>
    <xf numFmtId="0" fontId="1" fillId="3" borderId="1" xfId="0" applyFont="1" applyFill="1" applyBorder="1"/>
    <xf numFmtId="4" fontId="1" fillId="3" borderId="1" xfId="0" applyNumberFormat="1" applyFont="1" applyFill="1" applyBorder="1"/>
    <xf numFmtId="0" fontId="0" fillId="0" borderId="1" xfId="0" applyFill="1" applyBorder="1"/>
    <xf numFmtId="49" fontId="1" fillId="5" borderId="1" xfId="0" applyNumberFormat="1" applyFont="1" applyFill="1" applyBorder="1"/>
    <xf numFmtId="0" fontId="1" fillId="5" borderId="1" xfId="0" applyFont="1" applyFill="1" applyBorder="1"/>
    <xf numFmtId="4" fontId="1" fillId="5" borderId="1" xfId="0" applyNumberFormat="1" applyFont="1" applyFill="1" applyBorder="1"/>
    <xf numFmtId="0" fontId="0" fillId="0" borderId="0" xfId="0" applyFont="1" applyBorder="1"/>
    <xf numFmtId="4" fontId="0" fillId="0" borderId="0" xfId="0" applyNumberFormat="1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49" fontId="0" fillId="0" borderId="0" xfId="0" applyNumberFormat="1" applyFont="1" applyBorder="1"/>
    <xf numFmtId="4" fontId="0" fillId="0" borderId="0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" fontId="0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8" fillId="0" borderId="0" xfId="0" applyFont="1"/>
    <xf numFmtId="0" fontId="2" fillId="0" borderId="16" xfId="0" applyFont="1" applyBorder="1"/>
    <xf numFmtId="0" fontId="2" fillId="0" borderId="22" xfId="0" applyFont="1" applyBorder="1"/>
    <xf numFmtId="49" fontId="1" fillId="0" borderId="0" xfId="0" applyNumberFormat="1" applyFont="1"/>
    <xf numFmtId="3" fontId="3" fillId="0" borderId="1" xfId="0" applyNumberFormat="1" applyFont="1" applyBorder="1"/>
    <xf numFmtId="3" fontId="4" fillId="0" borderId="1" xfId="0" applyNumberFormat="1" applyFont="1" applyBorder="1"/>
    <xf numFmtId="0" fontId="0" fillId="0" borderId="1" xfId="0" applyFont="1" applyBorder="1" applyAlignment="1">
      <alignment horizontal="left"/>
    </xf>
    <xf numFmtId="0" fontId="0" fillId="0" borderId="0" xfId="0" applyFont="1" applyAlignment="1">
      <alignment horizontal="center"/>
    </xf>
    <xf numFmtId="0" fontId="0" fillId="0" borderId="1" xfId="0" applyFont="1" applyBorder="1" applyAlignment="1"/>
    <xf numFmtId="0" fontId="0" fillId="6" borderId="1" xfId="0" applyFill="1" applyBorder="1"/>
    <xf numFmtId="4" fontId="0" fillId="6" borderId="1" xfId="0" applyNumberFormat="1" applyFill="1" applyBorder="1"/>
    <xf numFmtId="3" fontId="0" fillId="0" borderId="0" xfId="0" applyNumberFormat="1"/>
    <xf numFmtId="3" fontId="4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right"/>
    </xf>
    <xf numFmtId="3" fontId="0" fillId="6" borderId="1" xfId="0" applyNumberFormat="1" applyFill="1" applyBorder="1"/>
    <xf numFmtId="3" fontId="0" fillId="0" borderId="1" xfId="0" applyNumberFormat="1" applyBorder="1"/>
    <xf numFmtId="3" fontId="0" fillId="3" borderId="1" xfId="0" applyNumberFormat="1" applyFill="1" applyBorder="1"/>
    <xf numFmtId="3" fontId="0" fillId="2" borderId="1" xfId="0" applyNumberFormat="1" applyFill="1" applyBorder="1"/>
    <xf numFmtId="3" fontId="1" fillId="4" borderId="1" xfId="0" applyNumberFormat="1" applyFont="1" applyFill="1" applyBorder="1"/>
    <xf numFmtId="3" fontId="1" fillId="5" borderId="2" xfId="0" applyNumberFormat="1" applyFont="1" applyFill="1" applyBorder="1"/>
    <xf numFmtId="0" fontId="0" fillId="6" borderId="1" xfId="0" applyFont="1" applyFill="1" applyBorder="1"/>
    <xf numFmtId="3" fontId="0" fillId="6" borderId="1" xfId="0" applyNumberFormat="1" applyFont="1" applyFill="1" applyBorder="1"/>
    <xf numFmtId="3" fontId="0" fillId="2" borderId="1" xfId="0" applyNumberFormat="1" applyFont="1" applyFill="1" applyBorder="1"/>
    <xf numFmtId="0" fontId="0" fillId="0" borderId="1" xfId="0" applyFont="1" applyBorder="1" applyAlignment="1">
      <alignment horizontal="right"/>
    </xf>
    <xf numFmtId="0" fontId="0" fillId="0" borderId="0" xfId="0" applyFont="1" applyAlignment="1">
      <alignment horizontal="right"/>
    </xf>
    <xf numFmtId="0" fontId="0" fillId="7" borderId="1" xfId="0" applyFill="1" applyBorder="1"/>
    <xf numFmtId="4" fontId="0" fillId="7" borderId="1" xfId="0" applyNumberFormat="1" applyFill="1" applyBorder="1"/>
    <xf numFmtId="0" fontId="0" fillId="7" borderId="1" xfId="0" applyFont="1" applyFill="1" applyBorder="1"/>
    <xf numFmtId="4" fontId="0" fillId="7" borderId="1" xfId="0" applyNumberFormat="1" applyFont="1" applyFill="1" applyBorder="1"/>
    <xf numFmtId="3" fontId="1" fillId="0" borderId="1" xfId="0" applyNumberFormat="1" applyFont="1" applyBorder="1"/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" fontId="0" fillId="0" borderId="23" xfId="0" applyNumberFormat="1" applyBorder="1"/>
    <xf numFmtId="4" fontId="0" fillId="0" borderId="19" xfId="0" applyNumberFormat="1" applyBorder="1"/>
    <xf numFmtId="0" fontId="0" fillId="0" borderId="0" xfId="0" applyBorder="1"/>
    <xf numFmtId="4" fontId="0" fillId="0" borderId="1" xfId="0" applyNumberFormat="1" applyBorder="1"/>
    <xf numFmtId="0" fontId="3" fillId="0" borderId="1" xfId="0" applyFont="1" applyBorder="1"/>
    <xf numFmtId="49" fontId="3" fillId="0" borderId="1" xfId="0" applyNumberFormat="1" applyFont="1" applyBorder="1"/>
    <xf numFmtId="4" fontId="1" fillId="0" borderId="3" xfId="0" applyNumberFormat="1" applyFont="1" applyBorder="1"/>
    <xf numFmtId="4" fontId="1" fillId="0" borderId="5" xfId="0" applyNumberFormat="1" applyFont="1" applyBorder="1"/>
    <xf numFmtId="4" fontId="1" fillId="0" borderId="2" xfId="0" applyNumberFormat="1" applyFont="1" applyBorder="1"/>
    <xf numFmtId="2" fontId="0" fillId="0" borderId="1" xfId="0" applyNumberFormat="1" applyBorder="1"/>
    <xf numFmtId="3" fontId="1" fillId="0" borderId="17" xfId="0" applyNumberFormat="1" applyFont="1" applyBorder="1"/>
    <xf numFmtId="49" fontId="3" fillId="0" borderId="0" xfId="0" applyNumberFormat="1" applyFont="1" applyBorder="1"/>
    <xf numFmtId="0" fontId="3" fillId="0" borderId="0" xfId="0" applyFont="1" applyBorder="1"/>
    <xf numFmtId="4" fontId="0" fillId="0" borderId="0" xfId="0" applyNumberFormat="1" applyBorder="1"/>
    <xf numFmtId="0" fontId="0" fillId="0" borderId="0" xfId="0" applyBorder="1"/>
    <xf numFmtId="3" fontId="1" fillId="0" borderId="16" xfId="0" applyNumberFormat="1" applyFont="1" applyBorder="1"/>
    <xf numFmtId="4" fontId="0" fillId="0" borderId="25" xfId="0" applyNumberFormat="1" applyBorder="1"/>
    <xf numFmtId="4" fontId="0" fillId="0" borderId="16" xfId="0" applyNumberFormat="1" applyBorder="1"/>
    <xf numFmtId="2" fontId="4" fillId="0" borderId="0" xfId="0" applyNumberFormat="1" applyFont="1" applyBorder="1"/>
    <xf numFmtId="49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4" fontId="3" fillId="0" borderId="19" xfId="0" applyNumberFormat="1" applyFont="1" applyBorder="1"/>
    <xf numFmtId="2" fontId="5" fillId="0" borderId="0" xfId="1" applyBorder="1">
      <alignment horizontal="center"/>
    </xf>
    <xf numFmtId="49" fontId="4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3" fontId="0" fillId="7" borderId="1" xfId="0" applyNumberFormat="1" applyFill="1" applyBorder="1"/>
    <xf numFmtId="49" fontId="3" fillId="0" borderId="26" xfId="0" applyNumberFormat="1" applyFont="1" applyBorder="1"/>
    <xf numFmtId="49" fontId="3" fillId="0" borderId="28" xfId="0" applyNumberFormat="1" applyFont="1" applyBorder="1"/>
    <xf numFmtId="0" fontId="3" fillId="0" borderId="29" xfId="0" applyFont="1" applyBorder="1"/>
    <xf numFmtId="4" fontId="1" fillId="0" borderId="31" xfId="0" applyNumberFormat="1" applyFont="1" applyBorder="1"/>
    <xf numFmtId="4" fontId="0" fillId="0" borderId="30" xfId="0" applyNumberFormat="1" applyBorder="1"/>
    <xf numFmtId="0" fontId="0" fillId="0" borderId="19" xfId="0" applyBorder="1"/>
    <xf numFmtId="0" fontId="3" fillId="0" borderId="22" xfId="0" applyFont="1" applyBorder="1"/>
    <xf numFmtId="4" fontId="0" fillId="0" borderId="24" xfId="0" applyNumberFormat="1" applyBorder="1"/>
    <xf numFmtId="0" fontId="4" fillId="0" borderId="22" xfId="0" applyFont="1" applyBorder="1"/>
    <xf numFmtId="4" fontId="1" fillId="0" borderId="24" xfId="0" applyNumberFormat="1" applyFont="1" applyBorder="1"/>
    <xf numFmtId="1" fontId="4" fillId="0" borderId="14" xfId="0" applyNumberFormat="1" applyFont="1" applyFill="1" applyBorder="1" applyAlignment="1">
      <alignment horizontal="center"/>
    </xf>
    <xf numFmtId="1" fontId="4" fillId="0" borderId="19" xfId="0" applyNumberFormat="1" applyFont="1" applyFill="1" applyBorder="1" applyAlignment="1">
      <alignment horizontal="center"/>
    </xf>
    <xf numFmtId="4" fontId="1" fillId="0" borderId="32" xfId="0" applyNumberFormat="1" applyFont="1" applyBorder="1"/>
    <xf numFmtId="4" fontId="1" fillId="0" borderId="33" xfId="0" applyNumberFormat="1" applyFont="1" applyBorder="1"/>
    <xf numFmtId="4" fontId="1" fillId="0" borderId="12" xfId="0" applyNumberFormat="1" applyFont="1" applyBorder="1"/>
    <xf numFmtId="1" fontId="4" fillId="0" borderId="1" xfId="0" applyNumberFormat="1" applyFont="1" applyFill="1" applyBorder="1" applyAlignment="1">
      <alignment horizontal="center"/>
    </xf>
    <xf numFmtId="0" fontId="3" fillId="0" borderId="25" xfId="0" applyFont="1" applyBorder="1"/>
    <xf numFmtId="4" fontId="0" fillId="0" borderId="35" xfId="0" applyNumberFormat="1" applyBorder="1"/>
    <xf numFmtId="49" fontId="4" fillId="0" borderId="36" xfId="0" applyNumberFormat="1" applyFont="1" applyBorder="1"/>
    <xf numFmtId="49" fontId="4" fillId="0" borderId="37" xfId="0" applyNumberFormat="1" applyFont="1" applyBorder="1"/>
    <xf numFmtId="0" fontId="4" fillId="0" borderId="38" xfId="0" applyFont="1" applyBorder="1"/>
    <xf numFmtId="4" fontId="1" fillId="0" borderId="39" xfId="0" applyNumberFormat="1" applyFont="1" applyBorder="1"/>
    <xf numFmtId="4" fontId="1" fillId="0" borderId="11" xfId="0" applyNumberFormat="1" applyFont="1" applyBorder="1"/>
    <xf numFmtId="1" fontId="1" fillId="0" borderId="13" xfId="0" applyNumberFormat="1" applyFont="1" applyBorder="1" applyAlignment="1">
      <alignment horizontal="center"/>
    </xf>
    <xf numFmtId="0" fontId="1" fillId="0" borderId="34" xfId="0" applyFont="1" applyBorder="1" applyAlignment="1"/>
    <xf numFmtId="0" fontId="1" fillId="0" borderId="40" xfId="0" applyFont="1" applyBorder="1" applyAlignment="1"/>
    <xf numFmtId="0" fontId="4" fillId="0" borderId="31" xfId="0" applyFont="1" applyBorder="1" applyAlignment="1"/>
    <xf numFmtId="4" fontId="1" fillId="0" borderId="41" xfId="0" applyNumberFormat="1" applyFont="1" applyBorder="1" applyAlignment="1"/>
    <xf numFmtId="0" fontId="1" fillId="0" borderId="0" xfId="0" applyFont="1" applyAlignment="1"/>
    <xf numFmtId="4" fontId="0" fillId="0" borderId="1" xfId="0" applyNumberFormat="1" applyBorder="1" applyAlignment="1">
      <alignment horizontal="right"/>
    </xf>
    <xf numFmtId="49" fontId="0" fillId="2" borderId="1" xfId="0" applyNumberFormat="1" applyFont="1" applyFill="1" applyBorder="1"/>
    <xf numFmtId="2" fontId="4" fillId="0" borderId="1" xfId="0" applyNumberFormat="1" applyFont="1" applyBorder="1" applyAlignment="1">
      <alignment horizontal="center"/>
    </xf>
    <xf numFmtId="2" fontId="3" fillId="0" borderId="0" xfId="0" applyNumberFormat="1" applyFont="1"/>
    <xf numFmtId="1" fontId="3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2" fontId="3" fillId="0" borderId="0" xfId="0" applyNumberFormat="1" applyFont="1" applyBorder="1"/>
    <xf numFmtId="1" fontId="3" fillId="0" borderId="0" xfId="0" applyNumberFormat="1" applyFont="1" applyBorder="1" applyAlignment="1">
      <alignment horizontal="center"/>
    </xf>
    <xf numFmtId="4" fontId="0" fillId="0" borderId="19" xfId="0" applyNumberFormat="1" applyBorder="1" applyAlignment="1">
      <alignment horizontal="right"/>
    </xf>
    <xf numFmtId="4" fontId="4" fillId="0" borderId="42" xfId="0" applyNumberFormat="1" applyFont="1" applyBorder="1" applyAlignment="1">
      <alignment horizontal="center"/>
    </xf>
    <xf numFmtId="1" fontId="4" fillId="0" borderId="42" xfId="0" applyNumberFormat="1" applyFont="1" applyBorder="1" applyAlignment="1">
      <alignment horizontal="center"/>
    </xf>
    <xf numFmtId="4" fontId="0" fillId="3" borderId="1" xfId="0" applyNumberFormat="1" applyFill="1" applyBorder="1" applyAlignment="1">
      <alignment horizontal="right"/>
    </xf>
    <xf numFmtId="49" fontId="1" fillId="0" borderId="14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2" fontId="5" fillId="0" borderId="1" xfId="0" applyNumberFormat="1" applyFont="1" applyBorder="1"/>
    <xf numFmtId="2" fontId="3" fillId="0" borderId="1" xfId="0" applyNumberFormat="1" applyFont="1" applyBorder="1"/>
    <xf numFmtId="4" fontId="4" fillId="0" borderId="16" xfId="0" applyNumberFormat="1" applyFon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3" fontId="4" fillId="0" borderId="16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19" xfId="0" applyFont="1" applyBorder="1"/>
    <xf numFmtId="0" fontId="4" fillId="0" borderId="19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164" fontId="0" fillId="0" borderId="19" xfId="0" applyNumberFormat="1" applyFont="1" applyBorder="1"/>
    <xf numFmtId="0" fontId="4" fillId="0" borderId="16" xfId="0" applyFont="1" applyBorder="1" applyAlignment="1">
      <alignment horizontal="center"/>
    </xf>
    <xf numFmtId="165" fontId="0" fillId="0" borderId="19" xfId="0" applyNumberFormat="1" applyFont="1" applyBorder="1"/>
    <xf numFmtId="0" fontId="3" fillId="3" borderId="1" xfId="0" applyFont="1" applyFill="1" applyBorder="1"/>
    <xf numFmtId="4" fontId="3" fillId="3" borderId="1" xfId="0" applyNumberFormat="1" applyFont="1" applyFill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horizontal="right"/>
    </xf>
    <xf numFmtId="0" fontId="4" fillId="3" borderId="2" xfId="0" applyFont="1" applyFill="1" applyBorder="1"/>
    <xf numFmtId="4" fontId="4" fillId="3" borderId="2" xfId="0" applyNumberFormat="1" applyFont="1" applyFill="1" applyBorder="1" applyAlignment="1">
      <alignment horizontal="right"/>
    </xf>
    <xf numFmtId="4" fontId="9" fillId="0" borderId="1" xfId="0" applyNumberFormat="1" applyFont="1" applyBorder="1" applyAlignment="1">
      <alignment horizontal="center"/>
    </xf>
    <xf numFmtId="1" fontId="11" fillId="0" borderId="14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" fontId="11" fillId="0" borderId="19" xfId="0" applyNumberFormat="1" applyFont="1" applyFill="1" applyBorder="1" applyAlignment="1">
      <alignment horizontal="center"/>
    </xf>
    <xf numFmtId="4" fontId="4" fillId="0" borderId="14" xfId="0" applyNumberFormat="1" applyFont="1" applyBorder="1" applyAlignment="1">
      <alignment horizontal="center"/>
    </xf>
    <xf numFmtId="4" fontId="4" fillId="0" borderId="0" xfId="0" applyNumberFormat="1" applyFont="1" applyBorder="1"/>
    <xf numFmtId="49" fontId="11" fillId="0" borderId="0" xfId="0" applyNumberFormat="1" applyFont="1" applyBorder="1" applyAlignment="1">
      <alignment horizontal="center"/>
    </xf>
    <xf numFmtId="2" fontId="0" fillId="0" borderId="0" xfId="0" applyNumberFormat="1" applyBorder="1"/>
    <xf numFmtId="1" fontId="3" fillId="0" borderId="20" xfId="0" applyNumberFormat="1" applyFont="1" applyBorder="1" applyAlignment="1">
      <alignment horizontal="center"/>
    </xf>
    <xf numFmtId="4" fontId="0" fillId="0" borderId="28" xfId="0" applyNumberFormat="1" applyBorder="1"/>
    <xf numFmtId="1" fontId="3" fillId="0" borderId="14" xfId="0" applyNumberFormat="1" applyFont="1" applyBorder="1" applyAlignment="1">
      <alignment horizontal="center"/>
    </xf>
    <xf numFmtId="1" fontId="3" fillId="0" borderId="19" xfId="0" applyNumberFormat="1" applyFont="1" applyFill="1" applyBorder="1" applyAlignment="1">
      <alignment horizontal="center"/>
    </xf>
    <xf numFmtId="1" fontId="3" fillId="0" borderId="25" xfId="0" applyNumberFormat="1" applyFont="1" applyBorder="1" applyAlignment="1">
      <alignment horizontal="center"/>
    </xf>
    <xf numFmtId="1" fontId="3" fillId="0" borderId="28" xfId="0" applyNumberFormat="1" applyFont="1" applyBorder="1" applyAlignment="1">
      <alignment horizontal="center"/>
    </xf>
    <xf numFmtId="0" fontId="12" fillId="0" borderId="0" xfId="0" applyFont="1"/>
    <xf numFmtId="4" fontId="9" fillId="0" borderId="14" xfId="0" applyNumberFormat="1" applyFont="1" applyBorder="1" applyAlignment="1">
      <alignment horizontal="center"/>
    </xf>
    <xf numFmtId="49" fontId="9" fillId="0" borderId="19" xfId="0" applyNumberFormat="1" applyFont="1" applyBorder="1" applyAlignment="1">
      <alignment horizontal="center"/>
    </xf>
    <xf numFmtId="4" fontId="1" fillId="0" borderId="4" xfId="0" applyNumberFormat="1" applyFont="1" applyBorder="1"/>
    <xf numFmtId="4" fontId="1" fillId="0" borderId="8" xfId="0" applyNumberFormat="1" applyFont="1" applyBorder="1"/>
    <xf numFmtId="4" fontId="1" fillId="0" borderId="10" xfId="0" applyNumberFormat="1" applyFont="1" applyBorder="1"/>
    <xf numFmtId="1" fontId="11" fillId="0" borderId="21" xfId="0" applyNumberFormat="1" applyFont="1" applyFill="1" applyBorder="1" applyAlignment="1">
      <alignment horizontal="center"/>
    </xf>
    <xf numFmtId="1" fontId="12" fillId="0" borderId="0" xfId="0" applyNumberFormat="1" applyFont="1" applyAlignment="1">
      <alignment horizontal="center"/>
    </xf>
    <xf numFmtId="4" fontId="0" fillId="0" borderId="2" xfId="0" applyNumberFormat="1" applyBorder="1"/>
    <xf numFmtId="4" fontId="4" fillId="0" borderId="11" xfId="0" applyNumberFormat="1" applyFont="1" applyBorder="1"/>
    <xf numFmtId="4" fontId="4" fillId="0" borderId="10" xfId="0" applyNumberFormat="1" applyFont="1" applyBorder="1"/>
  </cellXfs>
  <cellStyles count="2">
    <cellStyle name="Normalno" xfId="0" builtinId="0"/>
    <cellStyle name="Stil 1" xfId="1" xr:uid="{841C3541-DA74-47FC-A4C4-B89A482E59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workbookViewId="0">
      <selection activeCell="A4" sqref="A4"/>
    </sheetView>
  </sheetViews>
  <sheetFormatPr defaultRowHeight="15" x14ac:dyDescent="0.25"/>
  <cols>
    <col min="1" max="1" width="43.5703125" style="75" customWidth="1"/>
    <col min="2" max="2" width="13" style="75" customWidth="1"/>
    <col min="3" max="3" width="12.42578125" style="75" customWidth="1"/>
    <col min="4" max="5" width="13.7109375" style="75" customWidth="1"/>
    <col min="6" max="6" width="9.85546875" style="75" customWidth="1"/>
    <col min="7" max="7" width="10.28515625" style="24" customWidth="1"/>
    <col min="8" max="8" width="9.140625" style="75"/>
    <col min="9" max="9" width="21.28515625" style="75" customWidth="1"/>
    <col min="10" max="16384" width="9.140625" style="75"/>
  </cols>
  <sheetData>
    <row r="1" spans="1:11" ht="18.75" x14ac:dyDescent="0.3">
      <c r="C1" s="95"/>
      <c r="D1" s="95"/>
      <c r="E1" s="95"/>
      <c r="F1" s="95"/>
      <c r="G1" s="95"/>
      <c r="I1" s="78"/>
    </row>
    <row r="2" spans="1:11" x14ac:dyDescent="0.25">
      <c r="A2" s="75" t="s">
        <v>849</v>
      </c>
    </row>
    <row r="3" spans="1:11" x14ac:dyDescent="0.25">
      <c r="A3" s="77" t="s">
        <v>846</v>
      </c>
    </row>
    <row r="4" spans="1:11" x14ac:dyDescent="0.25">
      <c r="A4" s="75" t="s">
        <v>911</v>
      </c>
    </row>
    <row r="5" spans="1:11" x14ac:dyDescent="0.25">
      <c r="A5" s="77" t="s">
        <v>907</v>
      </c>
    </row>
    <row r="8" spans="1:11" x14ac:dyDescent="0.25">
      <c r="B8" s="1" t="s">
        <v>850</v>
      </c>
      <c r="G8" s="29"/>
    </row>
    <row r="9" spans="1:11" x14ac:dyDescent="0.25">
      <c r="B9" s="1" t="s">
        <v>851</v>
      </c>
      <c r="G9" s="29"/>
    </row>
    <row r="12" spans="1:11" s="2" customFormat="1" ht="15.75" x14ac:dyDescent="0.25">
      <c r="A12" s="82" t="s">
        <v>594</v>
      </c>
      <c r="B12" s="185" t="s">
        <v>840</v>
      </c>
      <c r="C12" s="80" t="s">
        <v>840</v>
      </c>
      <c r="D12" s="80" t="s">
        <v>10</v>
      </c>
      <c r="E12" s="185" t="s">
        <v>840</v>
      </c>
      <c r="F12" s="235" t="s">
        <v>593</v>
      </c>
      <c r="G12" s="235" t="s">
        <v>593</v>
      </c>
      <c r="I12"/>
      <c r="J12"/>
      <c r="K12"/>
    </row>
    <row r="13" spans="1:11" s="2" customFormat="1" x14ac:dyDescent="0.25">
      <c r="A13" s="79"/>
      <c r="B13" s="186" t="s">
        <v>595</v>
      </c>
      <c r="C13" s="81" t="s">
        <v>824</v>
      </c>
      <c r="D13" s="81" t="s">
        <v>852</v>
      </c>
      <c r="E13" s="186" t="s">
        <v>852</v>
      </c>
      <c r="F13" s="236" t="s">
        <v>900</v>
      </c>
      <c r="G13" s="236" t="s">
        <v>901</v>
      </c>
      <c r="I13"/>
      <c r="J13"/>
      <c r="K13"/>
    </row>
    <row r="14" spans="1:11" s="1" customFormat="1" x14ac:dyDescent="0.25">
      <c r="A14" s="81">
        <v>1</v>
      </c>
      <c r="B14" s="186">
        <v>2</v>
      </c>
      <c r="C14" s="81">
        <v>3</v>
      </c>
      <c r="D14" s="81">
        <v>4</v>
      </c>
      <c r="E14" s="81">
        <v>5</v>
      </c>
      <c r="F14" s="81">
        <v>6</v>
      </c>
      <c r="G14" s="81">
        <v>7</v>
      </c>
      <c r="I14" s="4"/>
      <c r="J14" s="4"/>
      <c r="K14" s="4"/>
    </row>
    <row r="15" spans="1:11" x14ac:dyDescent="0.25">
      <c r="A15" s="84" t="s">
        <v>596</v>
      </c>
      <c r="B15" s="91">
        <v>25818203.52</v>
      </c>
      <c r="C15" s="187">
        <v>29727100</v>
      </c>
      <c r="D15" s="187">
        <f>+PRIHODI!E65</f>
        <v>76890880</v>
      </c>
      <c r="E15" s="187">
        <f>+PRIHODI!F65</f>
        <v>18865117</v>
      </c>
      <c r="F15" s="237">
        <f>E15/D15*100</f>
        <v>24.534921436716552</v>
      </c>
      <c r="G15" s="238">
        <f>E15/C15*100</f>
        <v>63.461006959979279</v>
      </c>
      <c r="I15"/>
      <c r="J15"/>
      <c r="K15"/>
    </row>
    <row r="16" spans="1:11" x14ac:dyDescent="0.25">
      <c r="A16" s="84" t="s">
        <v>597</v>
      </c>
      <c r="B16" s="91">
        <v>255614</v>
      </c>
      <c r="C16" s="91">
        <v>380333</v>
      </c>
      <c r="D16" s="91">
        <f>+PRIHODI!E76</f>
        <v>900100</v>
      </c>
      <c r="E16" s="91">
        <f>+PRIHODI!F76</f>
        <v>176890</v>
      </c>
      <c r="F16" s="237">
        <f t="shared" ref="F16:F21" si="0">E16/D16*100</f>
        <v>19.652260859904455</v>
      </c>
      <c r="G16" s="238">
        <f t="shared" ref="G16:G21" si="1">E16/C16*100</f>
        <v>46.509243215813513</v>
      </c>
      <c r="I16"/>
      <c r="J16"/>
      <c r="K16"/>
    </row>
    <row r="17" spans="1:11" x14ac:dyDescent="0.25">
      <c r="A17" s="83" t="s">
        <v>598</v>
      </c>
      <c r="B17" s="68">
        <f>+B15+B16</f>
        <v>26073817.52</v>
      </c>
      <c r="C17" s="68">
        <f>+C15+C16</f>
        <v>30107433</v>
      </c>
      <c r="D17" s="68">
        <f>+D15+D16</f>
        <v>77790980</v>
      </c>
      <c r="E17" s="68">
        <f>+E15+E16</f>
        <v>19042007</v>
      </c>
      <c r="F17" s="237">
        <f t="shared" si="0"/>
        <v>24.478425390707251</v>
      </c>
      <c r="G17" s="238">
        <f t="shared" si="1"/>
        <v>63.2468633244156</v>
      </c>
      <c r="I17"/>
      <c r="J17"/>
      <c r="K17"/>
    </row>
    <row r="18" spans="1:11" x14ac:dyDescent="0.25">
      <c r="A18" s="84" t="s">
        <v>599</v>
      </c>
      <c r="B18" s="91">
        <v>20758973.68</v>
      </c>
      <c r="C18" s="91">
        <v>25597564</v>
      </c>
      <c r="D18" s="91">
        <f>+'RASHODI-OPĆI DIO'!E82</f>
        <v>35936127</v>
      </c>
      <c r="E18" s="91">
        <f>+'RASHODI-OPĆI DIO'!F82</f>
        <v>12243080</v>
      </c>
      <c r="F18" s="237">
        <f t="shared" si="0"/>
        <v>34.069002483211392</v>
      </c>
      <c r="G18" s="238">
        <f t="shared" si="1"/>
        <v>47.829082486130318</v>
      </c>
      <c r="I18"/>
      <c r="J18"/>
      <c r="K18"/>
    </row>
    <row r="19" spans="1:11" x14ac:dyDescent="0.25">
      <c r="A19" s="85" t="s">
        <v>600</v>
      </c>
      <c r="B19" s="91">
        <v>4054834</v>
      </c>
      <c r="C19" s="91">
        <v>2874209</v>
      </c>
      <c r="D19" s="91">
        <f>+'RASHODI-OPĆI DIO'!E109</f>
        <v>41904853</v>
      </c>
      <c r="E19" s="91">
        <f>+'RASHODI-OPĆI DIO'!F109</f>
        <v>2669164</v>
      </c>
      <c r="F19" s="237">
        <f t="shared" si="0"/>
        <v>6.3695820624880843</v>
      </c>
      <c r="G19" s="238">
        <f t="shared" si="1"/>
        <v>92.866037229721286</v>
      </c>
      <c r="I19"/>
      <c r="J19"/>
      <c r="K19"/>
    </row>
    <row r="20" spans="1:11" x14ac:dyDescent="0.25">
      <c r="A20" s="83" t="s">
        <v>601</v>
      </c>
      <c r="B20" s="65">
        <f>+B18+B19</f>
        <v>24813807.68</v>
      </c>
      <c r="C20" s="65">
        <f>+C18+C19</f>
        <v>28471773</v>
      </c>
      <c r="D20" s="65">
        <f>+D18+D19</f>
        <v>77840980</v>
      </c>
      <c r="E20" s="65">
        <f>+E18+E19</f>
        <v>14912244</v>
      </c>
      <c r="F20" s="237">
        <f t="shared" si="0"/>
        <v>19.157317906326462</v>
      </c>
      <c r="G20" s="238">
        <f t="shared" si="1"/>
        <v>52.375536992374869</v>
      </c>
      <c r="I20"/>
      <c r="J20"/>
      <c r="K20"/>
    </row>
    <row r="21" spans="1:11" x14ac:dyDescent="0.25">
      <c r="A21" s="86" t="s">
        <v>602</v>
      </c>
      <c r="B21" s="65">
        <f>+B17-B20</f>
        <v>1260009.8399999999</v>
      </c>
      <c r="C21" s="65">
        <f>+C17-C20</f>
        <v>1635660</v>
      </c>
      <c r="D21" s="65">
        <f>+D17-D20</f>
        <v>-50000</v>
      </c>
      <c r="E21" s="65">
        <f>+E17-E20</f>
        <v>4129763</v>
      </c>
      <c r="F21" s="237">
        <f t="shared" si="0"/>
        <v>-8259.5259999999998</v>
      </c>
      <c r="G21" s="238">
        <f t="shared" si="1"/>
        <v>252.4829732340462</v>
      </c>
      <c r="I21"/>
      <c r="J21"/>
      <c r="K21"/>
    </row>
    <row r="22" spans="1:11" x14ac:dyDescent="0.25">
      <c r="B22" s="92"/>
      <c r="C22" s="24"/>
      <c r="D22" s="24"/>
      <c r="E22" s="24"/>
      <c r="I22"/>
      <c r="J22"/>
      <c r="K22"/>
    </row>
    <row r="23" spans="1:11" x14ac:dyDescent="0.25">
      <c r="A23" s="87" t="s">
        <v>603</v>
      </c>
      <c r="B23" s="65">
        <v>-2936640</v>
      </c>
      <c r="C23" s="65">
        <v>-2085060</v>
      </c>
      <c r="D23" s="65">
        <v>0</v>
      </c>
      <c r="E23" s="65">
        <v>-1093503</v>
      </c>
      <c r="I23"/>
      <c r="J23"/>
      <c r="K23"/>
    </row>
    <row r="24" spans="1:11" x14ac:dyDescent="0.25">
      <c r="B24" s="92"/>
      <c r="C24" s="92"/>
      <c r="D24" s="92"/>
      <c r="E24" s="92"/>
      <c r="I24"/>
      <c r="J24"/>
      <c r="K24"/>
    </row>
    <row r="25" spans="1:11" ht="15.75" x14ac:dyDescent="0.25">
      <c r="A25" s="16" t="s">
        <v>604</v>
      </c>
      <c r="B25" s="92"/>
      <c r="C25" s="92"/>
      <c r="D25" s="92"/>
      <c r="E25" s="92"/>
      <c r="I25"/>
      <c r="J25"/>
      <c r="K25"/>
    </row>
    <row r="26" spans="1:11" x14ac:dyDescent="0.25">
      <c r="A26" s="85" t="s">
        <v>605</v>
      </c>
      <c r="B26" s="91">
        <v>208490.98</v>
      </c>
      <c r="C26" s="91">
        <v>0</v>
      </c>
      <c r="D26" s="91">
        <f>PRIHODI!E82</f>
        <v>3125000</v>
      </c>
      <c r="E26" s="91">
        <f>PRIHODI!F82</f>
        <v>0</v>
      </c>
      <c r="I26"/>
      <c r="J26"/>
      <c r="K26"/>
    </row>
    <row r="27" spans="1:11" x14ac:dyDescent="0.25">
      <c r="A27" s="85" t="s">
        <v>606</v>
      </c>
      <c r="B27" s="91">
        <v>616919.03</v>
      </c>
      <c r="C27" s="91">
        <v>644103</v>
      </c>
      <c r="D27" s="91">
        <f>+'RASHODI-OPĆI DIO'!E115</f>
        <v>3075000</v>
      </c>
      <c r="E27" s="91">
        <f>+'RASHODI-OPĆI DIO'!F115</f>
        <v>0</v>
      </c>
      <c r="I27"/>
      <c r="J27"/>
      <c r="K27"/>
    </row>
    <row r="28" spans="1:11" x14ac:dyDescent="0.25">
      <c r="A28" s="87" t="s">
        <v>607</v>
      </c>
      <c r="B28" s="65">
        <f>+B26-B27</f>
        <v>-408428.05000000005</v>
      </c>
      <c r="C28" s="65">
        <f>+C26-C27</f>
        <v>-644103</v>
      </c>
      <c r="D28" s="65">
        <f>+D26-D27</f>
        <v>50000</v>
      </c>
      <c r="E28" s="65">
        <f>+E26-E27</f>
        <v>0</v>
      </c>
      <c r="I28"/>
      <c r="J28"/>
      <c r="K28"/>
    </row>
    <row r="29" spans="1:11" x14ac:dyDescent="0.25">
      <c r="B29" s="40"/>
      <c r="C29" s="92"/>
      <c r="D29" s="92"/>
      <c r="E29" s="92"/>
      <c r="I29"/>
      <c r="J29"/>
      <c r="K29"/>
    </row>
    <row r="30" spans="1:11" x14ac:dyDescent="0.25">
      <c r="B30" s="90"/>
      <c r="C30" s="24"/>
      <c r="D30" s="24"/>
      <c r="E30" s="24"/>
      <c r="I30"/>
      <c r="J30"/>
      <c r="K30"/>
    </row>
    <row r="31" spans="1:11" s="77" customFormat="1" x14ac:dyDescent="0.25">
      <c r="A31" s="88" t="s">
        <v>608</v>
      </c>
      <c r="B31" s="93"/>
      <c r="C31" s="63"/>
      <c r="D31" s="63"/>
      <c r="E31" s="63"/>
      <c r="I31"/>
      <c r="J31"/>
      <c r="K31"/>
    </row>
    <row r="32" spans="1:11" s="77" customFormat="1" x14ac:dyDescent="0.25">
      <c r="A32" s="89" t="s">
        <v>603</v>
      </c>
      <c r="B32" s="94">
        <f>+B21+B23+B28</f>
        <v>-2085058.2100000002</v>
      </c>
      <c r="C32" s="94">
        <f>+C21+C23+C28</f>
        <v>-1093503</v>
      </c>
      <c r="D32" s="94">
        <f>+D21+D23+D28</f>
        <v>0</v>
      </c>
      <c r="E32" s="94">
        <f>+E21+E23+E28</f>
        <v>3036260</v>
      </c>
      <c r="I32"/>
      <c r="J32"/>
      <c r="K32"/>
    </row>
    <row r="33" spans="1:6" x14ac:dyDescent="0.25">
      <c r="B33" s="90"/>
      <c r="C33" s="90"/>
      <c r="D33" s="90"/>
      <c r="E33" s="90"/>
      <c r="F33" s="90"/>
    </row>
    <row r="37" spans="1:6" x14ac:dyDescent="0.25">
      <c r="B37" s="77" t="s">
        <v>0</v>
      </c>
    </row>
    <row r="40" spans="1:6" x14ac:dyDescent="0.25">
      <c r="A40" s="77" t="s">
        <v>908</v>
      </c>
    </row>
    <row r="41" spans="1:6" x14ac:dyDescent="0.25">
      <c r="A41" s="75" t="s">
        <v>1</v>
      </c>
    </row>
    <row r="51" spans="1:9" x14ac:dyDescent="0.25">
      <c r="B51" s="76" t="s">
        <v>2</v>
      </c>
      <c r="G51" s="29"/>
    </row>
    <row r="52" spans="1:9" x14ac:dyDescent="0.25">
      <c r="B52" s="76" t="s">
        <v>3</v>
      </c>
      <c r="G52" s="29"/>
    </row>
    <row r="53" spans="1:9" x14ac:dyDescent="0.25">
      <c r="B53" s="76" t="s">
        <v>4</v>
      </c>
      <c r="G53" s="29"/>
    </row>
    <row r="57" spans="1:9" x14ac:dyDescent="0.25">
      <c r="A57" s="2" t="s">
        <v>909</v>
      </c>
      <c r="H57" s="76"/>
      <c r="I57" s="76"/>
    </row>
    <row r="58" spans="1:9" x14ac:dyDescent="0.25">
      <c r="A58" s="2" t="s">
        <v>910</v>
      </c>
      <c r="H58" s="76"/>
      <c r="I58" s="76"/>
    </row>
    <row r="59" spans="1:9" x14ac:dyDescent="0.25">
      <c r="C59" s="1"/>
      <c r="F59" s="1" t="s">
        <v>847</v>
      </c>
      <c r="H59" s="76"/>
      <c r="I59" s="76"/>
    </row>
    <row r="60" spans="1:9" x14ac:dyDescent="0.25">
      <c r="C60" s="76"/>
      <c r="F60" s="76" t="s">
        <v>5</v>
      </c>
      <c r="H60" s="76"/>
      <c r="I60" s="76"/>
    </row>
    <row r="61" spans="1:9" x14ac:dyDescent="0.25">
      <c r="C61" s="76"/>
      <c r="F61" s="76"/>
    </row>
    <row r="62" spans="1:9" x14ac:dyDescent="0.25">
      <c r="C62" s="1"/>
      <c r="F62" s="1" t="s">
        <v>848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1"/>
  <sheetViews>
    <sheetView workbookViewId="0"/>
  </sheetViews>
  <sheetFormatPr defaultRowHeight="15" x14ac:dyDescent="0.25"/>
  <cols>
    <col min="1" max="1" width="7.140625" customWidth="1"/>
    <col min="2" max="2" width="57.42578125" customWidth="1"/>
    <col min="3" max="3" width="15.28515625" style="143" customWidth="1"/>
    <col min="4" max="4" width="14.85546875" style="143" customWidth="1"/>
    <col min="5" max="5" width="14.5703125" style="143" customWidth="1"/>
    <col min="6" max="6" width="15.7109375" style="143" customWidth="1"/>
    <col min="7" max="7" width="9.85546875" customWidth="1"/>
    <col min="8" max="8" width="9.5703125" customWidth="1"/>
    <col min="9" max="9" width="9.42578125" customWidth="1"/>
    <col min="10" max="10" width="9.85546875" customWidth="1"/>
  </cols>
  <sheetData>
    <row r="1" spans="1:8" x14ac:dyDescent="0.25">
      <c r="A1" t="s">
        <v>6</v>
      </c>
    </row>
    <row r="2" spans="1:8" x14ac:dyDescent="0.25">
      <c r="A2" t="s">
        <v>7</v>
      </c>
    </row>
    <row r="3" spans="1:8" x14ac:dyDescent="0.25">
      <c r="A3" t="s">
        <v>8</v>
      </c>
    </row>
    <row r="4" spans="1:8" ht="15.75" x14ac:dyDescent="0.25">
      <c r="B4" s="17" t="s">
        <v>43</v>
      </c>
    </row>
    <row r="7" spans="1:8" s="1" customFormat="1" x14ac:dyDescent="0.25">
      <c r="A7" s="5" t="s">
        <v>9</v>
      </c>
      <c r="B7" s="5" t="s">
        <v>45</v>
      </c>
      <c r="C7" s="144" t="s">
        <v>609</v>
      </c>
      <c r="D7" s="144" t="s">
        <v>781</v>
      </c>
      <c r="E7" s="144" t="s">
        <v>853</v>
      </c>
      <c r="F7" s="242" t="s">
        <v>854</v>
      </c>
      <c r="G7" s="243" t="s">
        <v>593</v>
      </c>
      <c r="H7" s="243" t="s">
        <v>593</v>
      </c>
    </row>
    <row r="8" spans="1:8" s="1" customFormat="1" x14ac:dyDescent="0.25">
      <c r="A8" s="5">
        <v>1</v>
      </c>
      <c r="B8" s="5">
        <v>2</v>
      </c>
      <c r="C8" s="96">
        <v>3</v>
      </c>
      <c r="D8" s="96">
        <v>4</v>
      </c>
      <c r="E8" s="96">
        <v>5</v>
      </c>
      <c r="F8" s="240">
        <v>6</v>
      </c>
      <c r="G8" s="244" t="s">
        <v>902</v>
      </c>
      <c r="H8" s="244" t="s">
        <v>903</v>
      </c>
    </row>
    <row r="9" spans="1:8" s="139" customFormat="1" x14ac:dyDescent="0.25">
      <c r="A9" s="128">
        <v>6111</v>
      </c>
      <c r="B9" s="140" t="s">
        <v>692</v>
      </c>
      <c r="C9" s="145">
        <v>7466348</v>
      </c>
      <c r="D9" s="145">
        <v>17401787</v>
      </c>
      <c r="E9" s="145">
        <v>0</v>
      </c>
      <c r="F9" s="145">
        <v>10464740</v>
      </c>
      <c r="G9" s="198"/>
      <c r="H9" s="198">
        <f>F9/D9*100</f>
        <v>60.136007870915783</v>
      </c>
    </row>
    <row r="10" spans="1:8" s="139" customFormat="1" x14ac:dyDescent="0.25">
      <c r="A10" s="128">
        <v>6113</v>
      </c>
      <c r="B10" s="140" t="s">
        <v>693</v>
      </c>
      <c r="C10" s="145">
        <v>2</v>
      </c>
      <c r="D10" s="145">
        <v>0</v>
      </c>
      <c r="E10" s="145">
        <v>0</v>
      </c>
      <c r="F10" s="145">
        <v>0</v>
      </c>
      <c r="G10" s="198"/>
      <c r="H10" s="198"/>
    </row>
    <row r="11" spans="1:8" s="139" customFormat="1" x14ac:dyDescent="0.25">
      <c r="A11" s="128">
        <v>6114</v>
      </c>
      <c r="B11" s="140" t="s">
        <v>694</v>
      </c>
      <c r="C11" s="145">
        <v>14033</v>
      </c>
      <c r="D11" s="145">
        <v>1332</v>
      </c>
      <c r="E11" s="145">
        <v>0</v>
      </c>
      <c r="F11" s="145">
        <v>0</v>
      </c>
      <c r="G11" s="198"/>
      <c r="H11" s="198">
        <f t="shared" ref="H11:H73" si="0">F11/D11*100</f>
        <v>0</v>
      </c>
    </row>
    <row r="12" spans="1:8" s="139" customFormat="1" x14ac:dyDescent="0.25">
      <c r="A12" s="128">
        <v>6117</v>
      </c>
      <c r="B12" s="140" t="s">
        <v>695</v>
      </c>
      <c r="C12" s="145">
        <v>-895999</v>
      </c>
      <c r="D12" s="145">
        <v>944928</v>
      </c>
      <c r="E12" s="145">
        <v>0</v>
      </c>
      <c r="F12" s="145">
        <v>0</v>
      </c>
      <c r="G12" s="198"/>
      <c r="H12" s="198">
        <f t="shared" si="0"/>
        <v>0</v>
      </c>
    </row>
    <row r="13" spans="1:8" x14ac:dyDescent="0.25">
      <c r="A13" s="141">
        <v>611</v>
      </c>
      <c r="B13" s="141" t="s">
        <v>11</v>
      </c>
      <c r="C13" s="146">
        <f>SUM(C9:C12)</f>
        <v>6584384</v>
      </c>
      <c r="D13" s="146">
        <v>16458191</v>
      </c>
      <c r="E13" s="146">
        <v>19286980</v>
      </c>
      <c r="F13" s="153">
        <f>+F9+F10+F11+F12</f>
        <v>10464740</v>
      </c>
      <c r="G13" s="198">
        <f t="shared" ref="G13:G72" si="1">F13/E13*100</f>
        <v>54.258053878834325</v>
      </c>
      <c r="H13" s="198">
        <f t="shared" si="0"/>
        <v>63.583780258717383</v>
      </c>
    </row>
    <row r="14" spans="1:8" x14ac:dyDescent="0.25">
      <c r="A14" s="18">
        <v>6131</v>
      </c>
      <c r="B14" s="18" t="s">
        <v>696</v>
      </c>
      <c r="C14" s="149">
        <v>29665</v>
      </c>
      <c r="D14" s="149">
        <v>48641</v>
      </c>
      <c r="E14" s="149"/>
      <c r="F14" s="149">
        <v>11233</v>
      </c>
      <c r="G14" s="198"/>
      <c r="H14" s="198">
        <f t="shared" si="0"/>
        <v>23.093686396250078</v>
      </c>
    </row>
    <row r="15" spans="1:8" x14ac:dyDescent="0.25">
      <c r="A15" s="18">
        <v>6134</v>
      </c>
      <c r="B15" s="18" t="s">
        <v>697</v>
      </c>
      <c r="C15" s="149">
        <v>598314</v>
      </c>
      <c r="D15" s="149">
        <v>632613</v>
      </c>
      <c r="E15" s="149"/>
      <c r="F15" s="149">
        <v>380044</v>
      </c>
      <c r="G15" s="198"/>
      <c r="H15" s="198">
        <f t="shared" si="0"/>
        <v>60.075275089193546</v>
      </c>
    </row>
    <row r="16" spans="1:8" x14ac:dyDescent="0.25">
      <c r="A16" s="141">
        <v>613</v>
      </c>
      <c r="B16" s="141" t="s">
        <v>13</v>
      </c>
      <c r="C16" s="146">
        <f>+C14+C15</f>
        <v>627979</v>
      </c>
      <c r="D16" s="146">
        <f>SUM(D14:D15)</f>
        <v>681254</v>
      </c>
      <c r="E16" s="146">
        <v>700000</v>
      </c>
      <c r="F16" s="146">
        <f>+F14+F15</f>
        <v>391277</v>
      </c>
      <c r="G16" s="198">
        <f t="shared" si="1"/>
        <v>55.896714285714289</v>
      </c>
      <c r="H16" s="198">
        <f t="shared" si="0"/>
        <v>57.434818731339554</v>
      </c>
    </row>
    <row r="17" spans="1:8" x14ac:dyDescent="0.25">
      <c r="A17" s="18">
        <v>6142</v>
      </c>
      <c r="B17" s="18" t="s">
        <v>698</v>
      </c>
      <c r="C17" s="149">
        <v>187036</v>
      </c>
      <c r="D17" s="149">
        <v>173925</v>
      </c>
      <c r="E17" s="149"/>
      <c r="F17" s="149">
        <v>95258</v>
      </c>
      <c r="G17" s="198"/>
      <c r="H17" s="198">
        <f t="shared" si="0"/>
        <v>54.769584591059363</v>
      </c>
    </row>
    <row r="18" spans="1:8" x14ac:dyDescent="0.25">
      <c r="A18" s="18">
        <v>6145</v>
      </c>
      <c r="B18" s="18" t="s">
        <v>699</v>
      </c>
      <c r="C18" s="149">
        <v>26694</v>
      </c>
      <c r="D18" s="149">
        <v>3742</v>
      </c>
      <c r="E18" s="149"/>
      <c r="F18" s="149">
        <v>1732</v>
      </c>
      <c r="G18" s="198"/>
      <c r="H18" s="198">
        <f t="shared" si="0"/>
        <v>46.285408872260824</v>
      </c>
    </row>
    <row r="19" spans="1:8" x14ac:dyDescent="0.25">
      <c r="A19" s="152">
        <v>614</v>
      </c>
      <c r="B19" s="152" t="s">
        <v>14</v>
      </c>
      <c r="C19" s="153">
        <f>+C18+C17</f>
        <v>213730</v>
      </c>
      <c r="D19" s="153">
        <f>SUM(D17:D18)</f>
        <v>177667</v>
      </c>
      <c r="E19" s="153">
        <v>250000</v>
      </c>
      <c r="F19" s="153">
        <f>+F17+F18</f>
        <v>96990</v>
      </c>
      <c r="G19" s="198">
        <f t="shared" si="1"/>
        <v>38.795999999999999</v>
      </c>
      <c r="H19" s="198">
        <f t="shared" si="0"/>
        <v>54.590891949546062</v>
      </c>
    </row>
    <row r="20" spans="1:8" x14ac:dyDescent="0.25">
      <c r="A20" s="10">
        <v>61</v>
      </c>
      <c r="B20" s="10" t="s">
        <v>15</v>
      </c>
      <c r="C20" s="148">
        <f>+C13+C16+C19</f>
        <v>7426093</v>
      </c>
      <c r="D20" s="148">
        <f>+D13+D16+D19</f>
        <v>17317112</v>
      </c>
      <c r="E20" s="148">
        <f>+E13+E16+E19</f>
        <v>20236980</v>
      </c>
      <c r="F20" s="148">
        <f>+F13+F16+F19</f>
        <v>10953007</v>
      </c>
      <c r="G20" s="198">
        <f t="shared" si="1"/>
        <v>54.123723006100711</v>
      </c>
      <c r="H20" s="198">
        <f t="shared" si="0"/>
        <v>63.249616910718146</v>
      </c>
    </row>
    <row r="21" spans="1:8" s="20" customFormat="1" x14ac:dyDescent="0.25">
      <c r="A21" s="157">
        <v>632</v>
      </c>
      <c r="B21" s="157" t="s">
        <v>782</v>
      </c>
      <c r="C21" s="192">
        <v>0</v>
      </c>
      <c r="D21" s="192">
        <v>11981</v>
      </c>
      <c r="E21" s="192">
        <v>10000000</v>
      </c>
      <c r="F21" s="192">
        <v>0</v>
      </c>
      <c r="G21" s="198">
        <f t="shared" si="1"/>
        <v>0</v>
      </c>
      <c r="H21" s="198">
        <f t="shared" si="0"/>
        <v>0</v>
      </c>
    </row>
    <row r="22" spans="1:8" x14ac:dyDescent="0.25">
      <c r="A22" s="7">
        <v>6331</v>
      </c>
      <c r="B22" s="7" t="s">
        <v>700</v>
      </c>
      <c r="C22" s="147">
        <v>7430013</v>
      </c>
      <c r="D22" s="147">
        <v>1205064</v>
      </c>
      <c r="E22" s="147"/>
      <c r="F22" s="147">
        <v>353945</v>
      </c>
      <c r="G22" s="198"/>
      <c r="H22" s="198">
        <f t="shared" si="0"/>
        <v>29.371469067203073</v>
      </c>
    </row>
    <row r="23" spans="1:8" x14ac:dyDescent="0.25">
      <c r="A23" s="7">
        <v>6332</v>
      </c>
      <c r="B23" s="7" t="s">
        <v>701</v>
      </c>
      <c r="C23" s="147">
        <v>857259</v>
      </c>
      <c r="D23" s="147">
        <v>522535</v>
      </c>
      <c r="E23" s="147"/>
      <c r="F23" s="147">
        <v>145498</v>
      </c>
      <c r="G23" s="198"/>
      <c r="H23" s="198">
        <f t="shared" si="0"/>
        <v>27.844641985704303</v>
      </c>
    </row>
    <row r="24" spans="1:8" x14ac:dyDescent="0.25">
      <c r="A24" s="141">
        <v>633</v>
      </c>
      <c r="B24" s="141" t="s">
        <v>16</v>
      </c>
      <c r="C24" s="146">
        <f>+C22+C23</f>
        <v>8287272</v>
      </c>
      <c r="D24" s="146">
        <f>SUM(D22:D23)</f>
        <v>1727599</v>
      </c>
      <c r="E24" s="146">
        <v>10000000</v>
      </c>
      <c r="F24" s="146">
        <f>+F22+F23</f>
        <v>499443</v>
      </c>
      <c r="G24" s="198">
        <f t="shared" si="1"/>
        <v>4.9944299999999995</v>
      </c>
      <c r="H24" s="198">
        <f t="shared" si="0"/>
        <v>28.909660169981578</v>
      </c>
    </row>
    <row r="25" spans="1:8" s="20" customFormat="1" x14ac:dyDescent="0.25">
      <c r="A25" s="18">
        <v>6341</v>
      </c>
      <c r="B25" s="18" t="s">
        <v>702</v>
      </c>
      <c r="C25" s="149">
        <v>5984</v>
      </c>
      <c r="D25" s="149">
        <v>0</v>
      </c>
      <c r="E25" s="149">
        <v>0</v>
      </c>
      <c r="F25" s="149">
        <v>0</v>
      </c>
      <c r="G25" s="198"/>
      <c r="H25" s="198"/>
    </row>
    <row r="26" spans="1:8" s="20" customFormat="1" x14ac:dyDescent="0.25">
      <c r="A26" s="18">
        <v>6342</v>
      </c>
      <c r="B26" s="18" t="s">
        <v>703</v>
      </c>
      <c r="C26" s="149">
        <v>345150</v>
      </c>
      <c r="D26" s="149">
        <v>0</v>
      </c>
      <c r="E26" s="149">
        <v>0</v>
      </c>
      <c r="F26" s="149">
        <v>0</v>
      </c>
      <c r="G26" s="198"/>
      <c r="H26" s="198"/>
    </row>
    <row r="27" spans="1:8" x14ac:dyDescent="0.25">
      <c r="A27" s="141">
        <v>634</v>
      </c>
      <c r="B27" s="141" t="s">
        <v>17</v>
      </c>
      <c r="C27" s="146">
        <f>+C25+C26</f>
        <v>351134</v>
      </c>
      <c r="D27" s="146">
        <v>0</v>
      </c>
      <c r="E27" s="146">
        <v>100000</v>
      </c>
      <c r="F27" s="146">
        <v>0</v>
      </c>
      <c r="G27" s="198"/>
      <c r="H27" s="198"/>
    </row>
    <row r="28" spans="1:8" s="20" customFormat="1" x14ac:dyDescent="0.25">
      <c r="A28" s="18">
        <v>6351</v>
      </c>
      <c r="B28" s="18" t="s">
        <v>704</v>
      </c>
      <c r="C28" s="149">
        <v>1916531</v>
      </c>
      <c r="D28" s="149">
        <v>2040000</v>
      </c>
      <c r="E28" s="149">
        <v>0</v>
      </c>
      <c r="F28" s="149">
        <v>1022796</v>
      </c>
      <c r="G28" s="198"/>
      <c r="H28" s="198">
        <f t="shared" si="0"/>
        <v>50.137058823529415</v>
      </c>
    </row>
    <row r="29" spans="1:8" x14ac:dyDescent="0.25">
      <c r="A29" s="141">
        <v>635</v>
      </c>
      <c r="B29" s="141" t="s">
        <v>18</v>
      </c>
      <c r="C29" s="146">
        <f>+C28</f>
        <v>1916531</v>
      </c>
      <c r="D29" s="146">
        <f>+D28</f>
        <v>2040000</v>
      </c>
      <c r="E29" s="146">
        <v>2100000</v>
      </c>
      <c r="F29" s="146">
        <f>+F28</f>
        <v>1022796</v>
      </c>
      <c r="G29" s="198">
        <f t="shared" si="1"/>
        <v>48.704571428571427</v>
      </c>
      <c r="H29" s="198">
        <f t="shared" si="0"/>
        <v>50.137058823529415</v>
      </c>
    </row>
    <row r="30" spans="1:8" s="20" customFormat="1" x14ac:dyDescent="0.25">
      <c r="A30" s="141">
        <v>636</v>
      </c>
      <c r="B30" s="141" t="s">
        <v>610</v>
      </c>
      <c r="C30" s="146">
        <v>0</v>
      </c>
      <c r="D30" s="146">
        <v>208475</v>
      </c>
      <c r="E30" s="146">
        <v>149200</v>
      </c>
      <c r="F30" s="146">
        <v>61200</v>
      </c>
      <c r="G30" s="198">
        <f t="shared" si="1"/>
        <v>41.018766756032171</v>
      </c>
      <c r="H30" s="198">
        <f t="shared" si="0"/>
        <v>29.356037894231925</v>
      </c>
    </row>
    <row r="31" spans="1:8" s="20" customFormat="1" x14ac:dyDescent="0.25">
      <c r="A31" s="18">
        <v>6381</v>
      </c>
      <c r="B31" s="18" t="s">
        <v>705</v>
      </c>
      <c r="C31" s="149">
        <v>60914</v>
      </c>
      <c r="D31" s="149">
        <v>381349</v>
      </c>
      <c r="E31" s="149"/>
      <c r="F31" s="149">
        <v>652677</v>
      </c>
      <c r="G31" s="198"/>
      <c r="H31" s="198">
        <f t="shared" si="0"/>
        <v>171.14952445135557</v>
      </c>
    </row>
    <row r="32" spans="1:8" s="20" customFormat="1" x14ac:dyDescent="0.25">
      <c r="A32" s="18">
        <v>6382</v>
      </c>
      <c r="B32" s="18" t="s">
        <v>886</v>
      </c>
      <c r="C32" s="149">
        <v>0</v>
      </c>
      <c r="D32" s="149">
        <v>0</v>
      </c>
      <c r="E32" s="149"/>
      <c r="F32" s="149">
        <v>1465081</v>
      </c>
      <c r="G32" s="198"/>
      <c r="H32" s="198"/>
    </row>
    <row r="33" spans="1:8" s="20" customFormat="1" x14ac:dyDescent="0.25">
      <c r="A33" s="141">
        <v>638</v>
      </c>
      <c r="B33" s="141" t="s">
        <v>611</v>
      </c>
      <c r="C33" s="146">
        <v>60914.06</v>
      </c>
      <c r="D33" s="146">
        <v>1173680</v>
      </c>
      <c r="E33" s="146">
        <v>25000000</v>
      </c>
      <c r="F33" s="146">
        <v>2117758</v>
      </c>
      <c r="G33" s="198">
        <f t="shared" si="1"/>
        <v>8.471032000000001</v>
      </c>
      <c r="H33" s="198">
        <f t="shared" si="0"/>
        <v>180.43742757821553</v>
      </c>
    </row>
    <row r="34" spans="1:8" x14ac:dyDescent="0.25">
      <c r="A34" s="10">
        <v>63</v>
      </c>
      <c r="B34" s="10" t="s">
        <v>19</v>
      </c>
      <c r="C34" s="148">
        <f>+C24+C29+C30+C33+C27</f>
        <v>10615851.060000001</v>
      </c>
      <c r="D34" s="148">
        <f>SUM(D21,D24,D29,D30,D33)</f>
        <v>5161735</v>
      </c>
      <c r="E34" s="148">
        <f>SUM(E21,E24,E29,E30,E33)</f>
        <v>47249200</v>
      </c>
      <c r="F34" s="148">
        <f>+F21+F24+F27+F29+F30+F33</f>
        <v>3701197</v>
      </c>
      <c r="G34" s="198">
        <f t="shared" si="1"/>
        <v>7.8333537922335186</v>
      </c>
      <c r="H34" s="198">
        <f t="shared" si="0"/>
        <v>71.704514082958539</v>
      </c>
    </row>
    <row r="35" spans="1:8" s="1" customFormat="1" x14ac:dyDescent="0.25">
      <c r="A35" s="5" t="s">
        <v>9</v>
      </c>
      <c r="B35" s="5" t="s">
        <v>45</v>
      </c>
      <c r="C35" s="144" t="s">
        <v>609</v>
      </c>
      <c r="D35" s="144" t="s">
        <v>781</v>
      </c>
      <c r="E35" s="144" t="s">
        <v>853</v>
      </c>
      <c r="F35" s="144" t="s">
        <v>854</v>
      </c>
      <c r="G35" s="245" t="s">
        <v>904</v>
      </c>
      <c r="H35" s="245" t="s">
        <v>905</v>
      </c>
    </row>
    <row r="36" spans="1:8" s="20" customFormat="1" x14ac:dyDescent="0.25">
      <c r="A36" s="18">
        <v>6413</v>
      </c>
      <c r="B36" s="18" t="s">
        <v>706</v>
      </c>
      <c r="C36" s="149">
        <v>292</v>
      </c>
      <c r="D36" s="149">
        <v>333</v>
      </c>
      <c r="E36" s="149"/>
      <c r="F36" s="149">
        <v>1539</v>
      </c>
      <c r="G36" s="198"/>
      <c r="H36" s="198">
        <f t="shared" si="0"/>
        <v>462.16216216216219</v>
      </c>
    </row>
    <row r="37" spans="1:8" s="20" customFormat="1" x14ac:dyDescent="0.25">
      <c r="A37" s="18">
        <v>6414</v>
      </c>
      <c r="B37" s="18" t="s">
        <v>707</v>
      </c>
      <c r="C37" s="149">
        <v>29513</v>
      </c>
      <c r="D37" s="149">
        <v>60166</v>
      </c>
      <c r="E37" s="149"/>
      <c r="F37" s="149">
        <v>16352</v>
      </c>
      <c r="G37" s="198"/>
      <c r="H37" s="198">
        <f t="shared" si="0"/>
        <v>27.178140478010839</v>
      </c>
    </row>
    <row r="38" spans="1:8" s="20" customFormat="1" x14ac:dyDescent="0.25">
      <c r="A38" s="18">
        <v>6416</v>
      </c>
      <c r="B38" s="18" t="s">
        <v>708</v>
      </c>
      <c r="C38" s="149">
        <v>1469</v>
      </c>
      <c r="D38" s="149">
        <v>881</v>
      </c>
      <c r="E38" s="149"/>
      <c r="F38" s="149">
        <v>4210</v>
      </c>
      <c r="G38" s="198"/>
      <c r="H38" s="198">
        <f t="shared" si="0"/>
        <v>477.86606129398416</v>
      </c>
    </row>
    <row r="39" spans="1:8" x14ac:dyDescent="0.25">
      <c r="A39" s="141">
        <v>641</v>
      </c>
      <c r="B39" s="141" t="s">
        <v>20</v>
      </c>
      <c r="C39" s="146">
        <f>SUM(C36:C38)</f>
        <v>31274</v>
      </c>
      <c r="D39" s="146">
        <f>SUM(D36:D38)</f>
        <v>61380</v>
      </c>
      <c r="E39" s="146">
        <v>100000</v>
      </c>
      <c r="F39" s="146">
        <f>+F36+F37+F38</f>
        <v>22101</v>
      </c>
      <c r="G39" s="198">
        <f t="shared" si="1"/>
        <v>22.101000000000003</v>
      </c>
      <c r="H39" s="198">
        <f t="shared" si="0"/>
        <v>36.006842619745846</v>
      </c>
    </row>
    <row r="40" spans="1:8" x14ac:dyDescent="0.25">
      <c r="A40" s="18">
        <v>6422</v>
      </c>
      <c r="B40" s="18" t="s">
        <v>709</v>
      </c>
      <c r="C40" s="149">
        <v>1174435</v>
      </c>
      <c r="D40" s="149">
        <v>953850</v>
      </c>
      <c r="E40" s="149"/>
      <c r="F40" s="149">
        <v>471916</v>
      </c>
      <c r="G40" s="198"/>
      <c r="H40" s="198">
        <f t="shared" si="0"/>
        <v>49.474865020705558</v>
      </c>
    </row>
    <row r="41" spans="1:8" x14ac:dyDescent="0.25">
      <c r="A41" s="18">
        <v>6423</v>
      </c>
      <c r="B41" s="18" t="s">
        <v>710</v>
      </c>
      <c r="C41" s="149">
        <v>131297</v>
      </c>
      <c r="D41" s="149">
        <v>218111</v>
      </c>
      <c r="E41" s="149"/>
      <c r="F41" s="149">
        <v>14308</v>
      </c>
      <c r="G41" s="198"/>
      <c r="H41" s="198">
        <f t="shared" si="0"/>
        <v>6.5599625878566421</v>
      </c>
    </row>
    <row r="42" spans="1:8" x14ac:dyDescent="0.25">
      <c r="A42" s="18">
        <v>6429</v>
      </c>
      <c r="B42" s="18" t="s">
        <v>711</v>
      </c>
      <c r="C42" s="149">
        <v>52157</v>
      </c>
      <c r="D42" s="149">
        <v>42446</v>
      </c>
      <c r="E42" s="149"/>
      <c r="F42" s="149">
        <v>21119</v>
      </c>
      <c r="G42" s="198"/>
      <c r="H42" s="198">
        <f t="shared" si="0"/>
        <v>49.754982801677428</v>
      </c>
    </row>
    <row r="43" spans="1:8" x14ac:dyDescent="0.25">
      <c r="A43" s="141">
        <v>642</v>
      </c>
      <c r="B43" s="141" t="s">
        <v>21</v>
      </c>
      <c r="C43" s="146">
        <f>SUM(C40:C42)</f>
        <v>1357889</v>
      </c>
      <c r="D43" s="146">
        <f>SUM(D40:D42)</f>
        <v>1214407</v>
      </c>
      <c r="E43" s="146">
        <v>1400000</v>
      </c>
      <c r="F43" s="146">
        <f>+F40+F41+F42</f>
        <v>507343</v>
      </c>
      <c r="G43" s="198">
        <f t="shared" si="1"/>
        <v>36.238785714285711</v>
      </c>
      <c r="H43" s="198">
        <f t="shared" si="0"/>
        <v>41.777015448692246</v>
      </c>
    </row>
    <row r="44" spans="1:8" x14ac:dyDescent="0.25">
      <c r="A44" s="10">
        <v>64</v>
      </c>
      <c r="B44" s="10" t="s">
        <v>22</v>
      </c>
      <c r="C44" s="148">
        <f>+C39+C43</f>
        <v>1389163</v>
      </c>
      <c r="D44" s="148">
        <f>SUM(D39,D43)</f>
        <v>1275787</v>
      </c>
      <c r="E44" s="148">
        <f>SUM(E39,E43)</f>
        <v>1500000</v>
      </c>
      <c r="F44" s="148">
        <f>+F39+F43</f>
        <v>529444</v>
      </c>
      <c r="G44" s="198">
        <f t="shared" si="1"/>
        <v>35.296266666666668</v>
      </c>
      <c r="H44" s="198">
        <f t="shared" si="0"/>
        <v>41.499403897359045</v>
      </c>
    </row>
    <row r="45" spans="1:8" s="23" customFormat="1" x14ac:dyDescent="0.25">
      <c r="A45" s="21">
        <v>6513</v>
      </c>
      <c r="B45" s="21" t="s">
        <v>712</v>
      </c>
      <c r="C45" s="154">
        <v>79086</v>
      </c>
      <c r="D45" s="154">
        <v>65231</v>
      </c>
      <c r="E45" s="154"/>
      <c r="F45" s="154">
        <v>27107</v>
      </c>
      <c r="G45" s="198"/>
      <c r="H45" s="198">
        <f t="shared" si="0"/>
        <v>41.555395440818018</v>
      </c>
    </row>
    <row r="46" spans="1:8" s="23" customFormat="1" x14ac:dyDescent="0.25">
      <c r="A46" s="21">
        <v>6514</v>
      </c>
      <c r="B46" s="21" t="s">
        <v>713</v>
      </c>
      <c r="C46" s="154"/>
      <c r="D46" s="154">
        <v>1284</v>
      </c>
      <c r="E46" s="154"/>
      <c r="F46" s="154">
        <v>0</v>
      </c>
      <c r="G46" s="198"/>
      <c r="H46" s="198">
        <f t="shared" si="0"/>
        <v>0</v>
      </c>
    </row>
    <row r="47" spans="1:8" x14ac:dyDescent="0.25">
      <c r="A47" s="141">
        <v>651</v>
      </c>
      <c r="B47" s="141" t="s">
        <v>23</v>
      </c>
      <c r="C47" s="146">
        <f>+C45+C46</f>
        <v>79086</v>
      </c>
      <c r="D47" s="146">
        <f>SUM(D45:D46)</f>
        <v>66515</v>
      </c>
      <c r="E47" s="146">
        <v>150000</v>
      </c>
      <c r="F47" s="146">
        <f>+F45+F46</f>
        <v>27107</v>
      </c>
      <c r="G47" s="198">
        <f t="shared" si="1"/>
        <v>18.071333333333335</v>
      </c>
      <c r="H47" s="198">
        <f t="shared" si="0"/>
        <v>40.753213560850938</v>
      </c>
    </row>
    <row r="48" spans="1:8" s="20" customFormat="1" x14ac:dyDescent="0.25">
      <c r="A48" s="18">
        <v>6522</v>
      </c>
      <c r="B48" s="18" t="s">
        <v>714</v>
      </c>
      <c r="C48" s="149">
        <v>51742</v>
      </c>
      <c r="D48" s="149">
        <v>19279</v>
      </c>
      <c r="E48" s="149"/>
      <c r="F48" s="149">
        <v>7566</v>
      </c>
      <c r="G48" s="198"/>
      <c r="H48" s="198">
        <f t="shared" si="0"/>
        <v>39.244774106540795</v>
      </c>
    </row>
    <row r="49" spans="1:8" s="20" customFormat="1" x14ac:dyDescent="0.25">
      <c r="A49" s="18">
        <v>6524</v>
      </c>
      <c r="B49" s="18" t="s">
        <v>715</v>
      </c>
      <c r="C49" s="149">
        <v>569063</v>
      </c>
      <c r="D49" s="149">
        <v>605855</v>
      </c>
      <c r="E49" s="149"/>
      <c r="F49" s="149">
        <v>1283766</v>
      </c>
      <c r="G49" s="198"/>
      <c r="H49" s="198">
        <f t="shared" si="0"/>
        <v>211.89327479347369</v>
      </c>
    </row>
    <row r="50" spans="1:8" s="20" customFormat="1" x14ac:dyDescent="0.25">
      <c r="A50" s="18">
        <v>6526</v>
      </c>
      <c r="B50" s="18" t="s">
        <v>716</v>
      </c>
      <c r="C50" s="149">
        <v>1026712</v>
      </c>
      <c r="D50" s="149">
        <v>1098728</v>
      </c>
      <c r="E50" s="149"/>
      <c r="F50" s="149">
        <v>693562</v>
      </c>
      <c r="G50" s="198"/>
      <c r="H50" s="198">
        <f t="shared" si="0"/>
        <v>63.12408530591739</v>
      </c>
    </row>
    <row r="51" spans="1:8" x14ac:dyDescent="0.25">
      <c r="A51" s="141">
        <v>652</v>
      </c>
      <c r="B51" s="141" t="s">
        <v>24</v>
      </c>
      <c r="C51" s="146">
        <f>+C48+C49+C50</f>
        <v>1647517</v>
      </c>
      <c r="D51" s="146">
        <f>SUM(D48:D50)</f>
        <v>1723862</v>
      </c>
      <c r="E51" s="146">
        <v>2500000</v>
      </c>
      <c r="F51" s="146">
        <f>+F48+F49+F50</f>
        <v>1984894</v>
      </c>
      <c r="G51" s="198">
        <f t="shared" si="1"/>
        <v>79.39576000000001</v>
      </c>
      <c r="H51" s="198">
        <f t="shared" si="0"/>
        <v>115.14227937039043</v>
      </c>
    </row>
    <row r="52" spans="1:8" x14ac:dyDescent="0.25">
      <c r="A52" s="18">
        <v>6531</v>
      </c>
      <c r="B52" s="18" t="s">
        <v>717</v>
      </c>
      <c r="C52" s="149">
        <v>823575</v>
      </c>
      <c r="D52" s="149">
        <v>375081</v>
      </c>
      <c r="E52" s="149"/>
      <c r="F52" s="149">
        <v>150181</v>
      </c>
      <c r="G52" s="198"/>
      <c r="H52" s="198">
        <f t="shared" si="0"/>
        <v>40.039618109155093</v>
      </c>
    </row>
    <row r="53" spans="1:8" x14ac:dyDescent="0.25">
      <c r="A53" s="18">
        <v>6532</v>
      </c>
      <c r="B53" s="18" t="s">
        <v>718</v>
      </c>
      <c r="C53" s="149">
        <v>2541197</v>
      </c>
      <c r="D53" s="149">
        <v>2546285</v>
      </c>
      <c r="E53" s="149"/>
      <c r="F53" s="149">
        <v>1173980</v>
      </c>
      <c r="G53" s="198"/>
      <c r="H53" s="198">
        <f t="shared" si="0"/>
        <v>46.105600904847648</v>
      </c>
    </row>
    <row r="54" spans="1:8" x14ac:dyDescent="0.25">
      <c r="A54" s="141">
        <v>653</v>
      </c>
      <c r="B54" s="141" t="s">
        <v>25</v>
      </c>
      <c r="C54" s="146">
        <v>3364771.4</v>
      </c>
      <c r="D54" s="146">
        <f>SUM(D52:D53)</f>
        <v>2921366</v>
      </c>
      <c r="E54" s="146">
        <v>4100000</v>
      </c>
      <c r="F54" s="146">
        <f>+F52+F53</f>
        <v>1324161</v>
      </c>
      <c r="G54" s="198">
        <f t="shared" si="1"/>
        <v>32.29660975609756</v>
      </c>
      <c r="H54" s="198">
        <f t="shared" si="0"/>
        <v>45.326775214060824</v>
      </c>
    </row>
    <row r="55" spans="1:8" x14ac:dyDescent="0.25">
      <c r="A55" s="10">
        <v>65</v>
      </c>
      <c r="B55" s="10" t="s">
        <v>26</v>
      </c>
      <c r="C55" s="148">
        <f>+C47+C51+C54</f>
        <v>5091374.4000000004</v>
      </c>
      <c r="D55" s="148">
        <f>SUM(D47,D51,D54)</f>
        <v>4711743</v>
      </c>
      <c r="E55" s="148">
        <f>SUM(E47,E51,E54)</f>
        <v>6750000</v>
      </c>
      <c r="F55" s="148">
        <f>+F47+F51+F54</f>
        <v>3336162</v>
      </c>
      <c r="G55" s="198">
        <f t="shared" si="1"/>
        <v>49.424622222222219</v>
      </c>
      <c r="H55" s="198">
        <f t="shared" si="0"/>
        <v>70.805262511134416</v>
      </c>
    </row>
    <row r="56" spans="1:8" s="20" customFormat="1" x14ac:dyDescent="0.25">
      <c r="A56" s="18">
        <v>6615</v>
      </c>
      <c r="B56" s="18" t="s">
        <v>719</v>
      </c>
      <c r="C56" s="149">
        <v>310988</v>
      </c>
      <c r="D56" s="149">
        <v>325512</v>
      </c>
      <c r="E56" s="149"/>
      <c r="F56" s="149">
        <v>159325</v>
      </c>
      <c r="G56" s="198"/>
      <c r="H56" s="198">
        <f t="shared" si="0"/>
        <v>48.945968197793015</v>
      </c>
    </row>
    <row r="57" spans="1:8" x14ac:dyDescent="0.25">
      <c r="A57" s="141">
        <v>661</v>
      </c>
      <c r="B57" s="141" t="s">
        <v>27</v>
      </c>
      <c r="C57" s="146">
        <f>+C56</f>
        <v>310988</v>
      </c>
      <c r="D57" s="146">
        <v>325512</v>
      </c>
      <c r="E57" s="146">
        <v>314700</v>
      </c>
      <c r="F57" s="146">
        <f>+F56</f>
        <v>159325</v>
      </c>
      <c r="G57" s="198">
        <f t="shared" si="1"/>
        <v>50.627581823959325</v>
      </c>
      <c r="H57" s="198">
        <f t="shared" si="0"/>
        <v>48.945968197793015</v>
      </c>
    </row>
    <row r="58" spans="1:8" s="20" customFormat="1" x14ac:dyDescent="0.25">
      <c r="A58" s="18">
        <v>6631</v>
      </c>
      <c r="B58" s="18" t="s">
        <v>62</v>
      </c>
      <c r="C58" s="149">
        <v>29250</v>
      </c>
      <c r="D58" s="149">
        <v>36203</v>
      </c>
      <c r="E58" s="149"/>
      <c r="F58" s="149">
        <v>41600</v>
      </c>
      <c r="G58" s="198"/>
      <c r="H58" s="198">
        <f t="shared" si="0"/>
        <v>114.90760434218159</v>
      </c>
    </row>
    <row r="59" spans="1:8" s="20" customFormat="1" x14ac:dyDescent="0.25">
      <c r="A59" s="18">
        <v>6632</v>
      </c>
      <c r="B59" s="18" t="s">
        <v>63</v>
      </c>
      <c r="C59" s="149">
        <v>103793</v>
      </c>
      <c r="D59" s="149">
        <v>2005</v>
      </c>
      <c r="E59" s="149"/>
      <c r="F59" s="149"/>
      <c r="G59" s="198"/>
      <c r="H59" s="198">
        <f t="shared" si="0"/>
        <v>0</v>
      </c>
    </row>
    <row r="60" spans="1:8" x14ac:dyDescent="0.25">
      <c r="A60" s="141">
        <v>663</v>
      </c>
      <c r="B60" s="141" t="s">
        <v>28</v>
      </c>
      <c r="C60" s="146">
        <f>+C58+C59</f>
        <v>133043</v>
      </c>
      <c r="D60" s="146">
        <f>SUM(D58:D59)</f>
        <v>38208</v>
      </c>
      <c r="E60" s="146">
        <v>30000</v>
      </c>
      <c r="F60" s="146">
        <f>+F58+F59</f>
        <v>41600</v>
      </c>
      <c r="G60" s="198">
        <f t="shared" si="1"/>
        <v>138.66666666666669</v>
      </c>
      <c r="H60" s="198">
        <f t="shared" si="0"/>
        <v>108.87772194304857</v>
      </c>
    </row>
    <row r="61" spans="1:8" x14ac:dyDescent="0.25">
      <c r="A61" s="10">
        <v>66</v>
      </c>
      <c r="B61" s="10" t="s">
        <v>29</v>
      </c>
      <c r="C61" s="148">
        <f>+C57+C60</f>
        <v>444031</v>
      </c>
      <c r="D61" s="148">
        <f>SUM(D57,D60)</f>
        <v>363720</v>
      </c>
      <c r="E61" s="148">
        <f>SUM(E57,E60)</f>
        <v>344700</v>
      </c>
      <c r="F61" s="148">
        <f>+F57+F60</f>
        <v>200925</v>
      </c>
      <c r="G61" s="198">
        <f t="shared" si="1"/>
        <v>58.289817232375981</v>
      </c>
      <c r="H61" s="198">
        <f t="shared" si="0"/>
        <v>55.241669416034313</v>
      </c>
    </row>
    <row r="62" spans="1:8" x14ac:dyDescent="0.25">
      <c r="A62" s="7">
        <v>681</v>
      </c>
      <c r="B62" s="7" t="s">
        <v>30</v>
      </c>
      <c r="C62" s="147">
        <v>0</v>
      </c>
      <c r="D62" s="147">
        <v>2450</v>
      </c>
      <c r="E62" s="147">
        <v>10000</v>
      </c>
      <c r="F62" s="147"/>
      <c r="G62" s="198">
        <f t="shared" si="1"/>
        <v>0</v>
      </c>
      <c r="H62" s="198">
        <f t="shared" si="0"/>
        <v>0</v>
      </c>
    </row>
    <row r="63" spans="1:8" x14ac:dyDescent="0.25">
      <c r="A63" s="141">
        <v>683</v>
      </c>
      <c r="B63" s="141" t="s">
        <v>31</v>
      </c>
      <c r="C63" s="146">
        <v>851692</v>
      </c>
      <c r="D63" s="146">
        <v>894553</v>
      </c>
      <c r="E63" s="146">
        <v>700000</v>
      </c>
      <c r="F63" s="146">
        <v>144382</v>
      </c>
      <c r="G63" s="198">
        <f t="shared" si="1"/>
        <v>20.626000000000001</v>
      </c>
      <c r="H63" s="198">
        <f t="shared" si="0"/>
        <v>16.140128086317969</v>
      </c>
    </row>
    <row r="64" spans="1:8" x14ac:dyDescent="0.25">
      <c r="A64" s="10">
        <v>68</v>
      </c>
      <c r="B64" s="10" t="s">
        <v>32</v>
      </c>
      <c r="C64" s="148">
        <f>+C62+C63</f>
        <v>851692</v>
      </c>
      <c r="D64" s="148">
        <f>+D62+D63</f>
        <v>897003</v>
      </c>
      <c r="E64" s="148">
        <f>+E62+E63</f>
        <v>710000</v>
      </c>
      <c r="F64" s="148">
        <f>+F63</f>
        <v>144382</v>
      </c>
      <c r="G64" s="198">
        <f t="shared" si="1"/>
        <v>20.335492957746478</v>
      </c>
      <c r="H64" s="198">
        <f t="shared" si="0"/>
        <v>16.096044271869772</v>
      </c>
    </row>
    <row r="65" spans="1:8" s="2" customFormat="1" x14ac:dyDescent="0.25">
      <c r="A65" s="12">
        <v>6</v>
      </c>
      <c r="B65" s="12" t="s">
        <v>33</v>
      </c>
      <c r="C65" s="150">
        <f>+C20+C34+C44+C55+C61+C64</f>
        <v>25818204.460000001</v>
      </c>
      <c r="D65" s="150">
        <f>SUM(D20,D34,D44,D55,D61,D64)</f>
        <v>29727100</v>
      </c>
      <c r="E65" s="150">
        <f>SUM(E20,E34,E39,E44,E55,E61,E64)</f>
        <v>76890880</v>
      </c>
      <c r="F65" s="150">
        <f>+F20+F34+F44+F55+F61+F64</f>
        <v>18865117</v>
      </c>
      <c r="G65" s="79">
        <f t="shared" si="1"/>
        <v>24.534921436716552</v>
      </c>
      <c r="H65" s="79">
        <f t="shared" si="0"/>
        <v>63.461006959979279</v>
      </c>
    </row>
    <row r="66" spans="1:8" s="1" customFormat="1" x14ac:dyDescent="0.25">
      <c r="A66" s="5" t="s">
        <v>9</v>
      </c>
      <c r="B66" s="5" t="s">
        <v>45</v>
      </c>
      <c r="C66" s="144" t="s">
        <v>609</v>
      </c>
      <c r="D66" s="144" t="s">
        <v>781</v>
      </c>
      <c r="E66" s="144" t="s">
        <v>853</v>
      </c>
      <c r="F66" s="144" t="s">
        <v>854</v>
      </c>
      <c r="G66" s="246" t="s">
        <v>593</v>
      </c>
      <c r="H66" s="246" t="s">
        <v>593</v>
      </c>
    </row>
    <row r="67" spans="1:8" s="1" customFormat="1" x14ac:dyDescent="0.25">
      <c r="A67" s="5">
        <v>1</v>
      </c>
      <c r="B67" s="5">
        <v>2</v>
      </c>
      <c r="C67" s="96">
        <v>3</v>
      </c>
      <c r="D67" s="96">
        <v>4</v>
      </c>
      <c r="E67" s="96">
        <v>5</v>
      </c>
      <c r="F67" s="96">
        <v>6</v>
      </c>
      <c r="G67" s="244" t="s">
        <v>902</v>
      </c>
      <c r="H67" s="244" t="s">
        <v>903</v>
      </c>
    </row>
    <row r="68" spans="1:8" s="156" customFormat="1" x14ac:dyDescent="0.25">
      <c r="A68" s="155">
        <v>7111</v>
      </c>
      <c r="B68" s="138" t="s">
        <v>720</v>
      </c>
      <c r="C68" s="145">
        <v>58455</v>
      </c>
      <c r="D68" s="145">
        <v>163503</v>
      </c>
      <c r="E68" s="145"/>
      <c r="F68" s="145">
        <v>46038</v>
      </c>
      <c r="G68" s="198"/>
      <c r="H68" s="198">
        <f t="shared" si="0"/>
        <v>28.157281517770315</v>
      </c>
    </row>
    <row r="69" spans="1:8" x14ac:dyDescent="0.25">
      <c r="A69" s="141">
        <v>711</v>
      </c>
      <c r="B69" s="141" t="s">
        <v>34</v>
      </c>
      <c r="C69" s="146">
        <f>+C68</f>
        <v>58455</v>
      </c>
      <c r="D69" s="146">
        <f>+D68</f>
        <v>163503</v>
      </c>
      <c r="E69" s="146">
        <v>500000</v>
      </c>
      <c r="F69" s="146">
        <f>+F68</f>
        <v>46038</v>
      </c>
      <c r="G69" s="198">
        <f t="shared" si="1"/>
        <v>9.2076000000000011</v>
      </c>
      <c r="H69" s="198">
        <f t="shared" si="0"/>
        <v>28.157281517770315</v>
      </c>
    </row>
    <row r="70" spans="1:8" x14ac:dyDescent="0.25">
      <c r="A70" s="10">
        <v>71</v>
      </c>
      <c r="B70" s="10" t="s">
        <v>35</v>
      </c>
      <c r="C70" s="148">
        <f>+C69</f>
        <v>58455</v>
      </c>
      <c r="D70" s="148">
        <f>+D69</f>
        <v>163503</v>
      </c>
      <c r="E70" s="148">
        <f>+E69</f>
        <v>500000</v>
      </c>
      <c r="F70" s="148">
        <f>+F69</f>
        <v>46038</v>
      </c>
      <c r="G70" s="198">
        <f t="shared" si="1"/>
        <v>9.2076000000000011</v>
      </c>
      <c r="H70" s="198">
        <f t="shared" si="0"/>
        <v>28.157281517770315</v>
      </c>
    </row>
    <row r="71" spans="1:8" s="20" customFormat="1" x14ac:dyDescent="0.25">
      <c r="A71" s="18">
        <v>7211</v>
      </c>
      <c r="B71" s="18" t="s">
        <v>721</v>
      </c>
      <c r="C71" s="149">
        <v>195854</v>
      </c>
      <c r="D71" s="149">
        <v>0</v>
      </c>
      <c r="E71" s="149">
        <v>0</v>
      </c>
      <c r="F71" s="149">
        <v>130852</v>
      </c>
      <c r="G71" s="198"/>
      <c r="H71" s="198"/>
    </row>
    <row r="72" spans="1:8" x14ac:dyDescent="0.25">
      <c r="A72" s="141">
        <v>721</v>
      </c>
      <c r="B72" s="141" t="s">
        <v>36</v>
      </c>
      <c r="C72" s="146">
        <f>+C71</f>
        <v>195854</v>
      </c>
      <c r="D72" s="146">
        <v>216795</v>
      </c>
      <c r="E72" s="146">
        <v>400000</v>
      </c>
      <c r="F72" s="146">
        <f>+F71</f>
        <v>130852</v>
      </c>
      <c r="G72" s="198">
        <f t="shared" si="1"/>
        <v>32.713000000000001</v>
      </c>
      <c r="H72" s="198">
        <f t="shared" si="0"/>
        <v>60.357480569201314</v>
      </c>
    </row>
    <row r="73" spans="1:8" x14ac:dyDescent="0.25">
      <c r="A73" s="7">
        <v>7241</v>
      </c>
      <c r="B73" s="7" t="s">
        <v>722</v>
      </c>
      <c r="C73" s="147">
        <v>1305</v>
      </c>
      <c r="D73" s="147">
        <v>35</v>
      </c>
      <c r="E73" s="147"/>
      <c r="F73" s="147">
        <v>0</v>
      </c>
      <c r="G73" s="198"/>
      <c r="H73" s="198">
        <f t="shared" si="0"/>
        <v>0</v>
      </c>
    </row>
    <row r="74" spans="1:8" x14ac:dyDescent="0.25">
      <c r="A74" s="141">
        <v>724</v>
      </c>
      <c r="B74" s="141" t="s">
        <v>575</v>
      </c>
      <c r="C74" s="146">
        <f>+C73</f>
        <v>1305</v>
      </c>
      <c r="D74" s="146">
        <v>35</v>
      </c>
      <c r="E74" s="146">
        <v>100</v>
      </c>
      <c r="F74" s="146">
        <f>+F73</f>
        <v>0</v>
      </c>
      <c r="G74" s="198">
        <f t="shared" ref="G74:G84" si="2">F74/E74*100</f>
        <v>0</v>
      </c>
      <c r="H74" s="198">
        <f t="shared" ref="H74:H84" si="3">F74/D74*100</f>
        <v>0</v>
      </c>
    </row>
    <row r="75" spans="1:8" x14ac:dyDescent="0.25">
      <c r="A75" s="10">
        <v>72</v>
      </c>
      <c r="B75" s="10" t="s">
        <v>37</v>
      </c>
      <c r="C75" s="148">
        <f>+C72+C74</f>
        <v>197159</v>
      </c>
      <c r="D75" s="148">
        <f>SUM(D74,D72)</f>
        <v>216830</v>
      </c>
      <c r="E75" s="148">
        <f>SUM(E74,E72)</f>
        <v>400100</v>
      </c>
      <c r="F75" s="148">
        <f>+F72+F74</f>
        <v>130852</v>
      </c>
      <c r="G75" s="198">
        <f t="shared" si="2"/>
        <v>32.704823794051485</v>
      </c>
      <c r="H75" s="198">
        <f t="shared" si="3"/>
        <v>60.347737859152332</v>
      </c>
    </row>
    <row r="76" spans="1:8" s="2" customFormat="1" x14ac:dyDescent="0.25">
      <c r="A76" s="12">
        <v>7</v>
      </c>
      <c r="B76" s="12" t="s">
        <v>42</v>
      </c>
      <c r="C76" s="150">
        <f>+C70+C75</f>
        <v>255614</v>
      </c>
      <c r="D76" s="150">
        <f>SUM(D70,D75)</f>
        <v>380333</v>
      </c>
      <c r="E76" s="150">
        <f>SUM(E70,E75)</f>
        <v>900100</v>
      </c>
      <c r="F76" s="150">
        <f>F70+F75</f>
        <v>176890</v>
      </c>
      <c r="G76" s="79">
        <f t="shared" si="2"/>
        <v>19.652260859904455</v>
      </c>
      <c r="H76" s="79">
        <f t="shared" si="3"/>
        <v>46.509243215813513</v>
      </c>
    </row>
    <row r="77" spans="1:8" s="77" customFormat="1" x14ac:dyDescent="0.25">
      <c r="A77" s="21">
        <v>8163</v>
      </c>
      <c r="B77" s="21" t="s">
        <v>723</v>
      </c>
      <c r="C77" s="154">
        <v>208491</v>
      </c>
      <c r="D77" s="154">
        <v>0</v>
      </c>
      <c r="E77" s="154">
        <v>0</v>
      </c>
      <c r="F77" s="154">
        <v>0</v>
      </c>
      <c r="G77" s="198"/>
      <c r="H77" s="198"/>
    </row>
    <row r="78" spans="1:8" x14ac:dyDescent="0.25">
      <c r="A78" s="7">
        <v>816</v>
      </c>
      <c r="B78" s="7" t="s">
        <v>38</v>
      </c>
      <c r="C78" s="147">
        <f>+C77</f>
        <v>208491</v>
      </c>
      <c r="D78" s="147">
        <v>0</v>
      </c>
      <c r="E78" s="147">
        <v>50000</v>
      </c>
      <c r="F78" s="147">
        <f>+F77</f>
        <v>0</v>
      </c>
      <c r="G78" s="198">
        <f t="shared" si="2"/>
        <v>0</v>
      </c>
      <c r="H78" s="198"/>
    </row>
    <row r="79" spans="1:8" x14ac:dyDescent="0.25">
      <c r="A79" s="10">
        <v>81</v>
      </c>
      <c r="B79" s="10" t="s">
        <v>39</v>
      </c>
      <c r="C79" s="148">
        <f>+C78</f>
        <v>208491</v>
      </c>
      <c r="D79" s="148">
        <f t="shared" ref="D79:E79" si="4">+D78</f>
        <v>0</v>
      </c>
      <c r="E79" s="148">
        <f t="shared" si="4"/>
        <v>50000</v>
      </c>
      <c r="F79" s="148">
        <f>+F78</f>
        <v>0</v>
      </c>
      <c r="G79" s="198">
        <f t="shared" si="2"/>
        <v>0</v>
      </c>
      <c r="H79" s="198"/>
    </row>
    <row r="80" spans="1:8" s="20" customFormat="1" x14ac:dyDescent="0.25">
      <c r="A80" s="18">
        <v>842</v>
      </c>
      <c r="B80" s="18" t="s">
        <v>855</v>
      </c>
      <c r="C80" s="149">
        <v>0</v>
      </c>
      <c r="D80" s="149"/>
      <c r="E80" s="149">
        <v>3075000</v>
      </c>
      <c r="F80" s="149"/>
      <c r="G80" s="198">
        <f t="shared" si="2"/>
        <v>0</v>
      </c>
      <c r="H80" s="198"/>
    </row>
    <row r="81" spans="1:8" x14ac:dyDescent="0.25">
      <c r="A81" s="10">
        <v>84</v>
      </c>
      <c r="B81" s="10" t="s">
        <v>856</v>
      </c>
      <c r="C81" s="148">
        <f>+C80</f>
        <v>0</v>
      </c>
      <c r="D81" s="148">
        <f t="shared" ref="D81:E81" si="5">+D80</f>
        <v>0</v>
      </c>
      <c r="E81" s="148">
        <f t="shared" si="5"/>
        <v>3075000</v>
      </c>
      <c r="F81" s="148">
        <f>+F80</f>
        <v>0</v>
      </c>
      <c r="G81" s="198">
        <f t="shared" si="2"/>
        <v>0</v>
      </c>
      <c r="H81" s="198"/>
    </row>
    <row r="82" spans="1:8" s="2" customFormat="1" x14ac:dyDescent="0.25">
      <c r="A82" s="12">
        <v>8</v>
      </c>
      <c r="B82" s="12" t="s">
        <v>40</v>
      </c>
      <c r="C82" s="150">
        <f>+C79+C81</f>
        <v>208491</v>
      </c>
      <c r="D82" s="150">
        <f t="shared" ref="D82:E82" si="6">+D79+D81</f>
        <v>0</v>
      </c>
      <c r="E82" s="150">
        <f t="shared" si="6"/>
        <v>3125000</v>
      </c>
      <c r="F82" s="150">
        <f>+F79+F81</f>
        <v>0</v>
      </c>
      <c r="G82" s="198">
        <f t="shared" si="2"/>
        <v>0</v>
      </c>
      <c r="H82" s="198"/>
    </row>
    <row r="83" spans="1:8" x14ac:dyDescent="0.25">
      <c r="A83" s="7"/>
      <c r="B83" s="7"/>
      <c r="C83" s="147"/>
      <c r="D83" s="147"/>
      <c r="E83" s="147"/>
      <c r="F83" s="147"/>
      <c r="G83" s="198"/>
      <c r="H83" s="198"/>
    </row>
    <row r="84" spans="1:8" s="16" customFormat="1" ht="16.5" thickBot="1" x14ac:dyDescent="0.3">
      <c r="A84" s="15"/>
      <c r="B84" s="14" t="s">
        <v>41</v>
      </c>
      <c r="C84" s="151">
        <f>+C65+C76+C82</f>
        <v>26282309.460000001</v>
      </c>
      <c r="D84" s="151">
        <f>+D65+D76+D82</f>
        <v>30107433</v>
      </c>
      <c r="E84" s="151">
        <f>+E65+E76+E82</f>
        <v>80915980</v>
      </c>
      <c r="F84" s="151">
        <f>+F65+F76+F82</f>
        <v>19042007</v>
      </c>
      <c r="G84" s="79">
        <f t="shared" si="2"/>
        <v>23.533061083855131</v>
      </c>
      <c r="H84" s="79">
        <f t="shared" si="3"/>
        <v>63.2468633244156</v>
      </c>
    </row>
    <row r="85" spans="1:8" ht="15.75" thickTop="1" x14ac:dyDescent="0.25"/>
    <row r="102" spans="1:8" s="1" customFormat="1" x14ac:dyDescent="0.25">
      <c r="A102" s="5" t="s">
        <v>12</v>
      </c>
      <c r="B102" s="5" t="s">
        <v>45</v>
      </c>
      <c r="C102" s="162" t="s">
        <v>609</v>
      </c>
      <c r="D102" s="162" t="s">
        <v>781</v>
      </c>
      <c r="E102" s="162" t="s">
        <v>853</v>
      </c>
      <c r="F102" s="163" t="s">
        <v>854</v>
      </c>
      <c r="G102"/>
      <c r="H102"/>
    </row>
    <row r="103" spans="1:8" x14ac:dyDescent="0.25">
      <c r="A103" s="7">
        <v>11</v>
      </c>
      <c r="B103" s="7" t="s">
        <v>783</v>
      </c>
      <c r="C103" s="147">
        <f>+C13+C16+C19+C39+C43+C47+C62+C63</f>
        <v>9746034</v>
      </c>
      <c r="D103" s="147">
        <f>+D13+D16+D19+D39+D43+D47+D62+D63</f>
        <v>19556417</v>
      </c>
      <c r="E103" s="147">
        <f>+E13+E16+E19+E39+E43+E47+E62+E63</f>
        <v>22596980</v>
      </c>
      <c r="F103" s="147">
        <f>+F13+F16+F19+F39+F43+F47+F62+F63</f>
        <v>11653940</v>
      </c>
    </row>
    <row r="104" spans="1:8" x14ac:dyDescent="0.25">
      <c r="A104" s="7">
        <v>12</v>
      </c>
      <c r="B104" s="7" t="s">
        <v>784</v>
      </c>
      <c r="C104" s="147"/>
      <c r="D104" s="147"/>
      <c r="E104" s="147"/>
      <c r="F104" s="173"/>
    </row>
    <row r="105" spans="1:8" x14ac:dyDescent="0.25">
      <c r="A105" s="7">
        <v>31</v>
      </c>
      <c r="B105" s="7" t="s">
        <v>785</v>
      </c>
      <c r="C105" s="147">
        <f>+C57</f>
        <v>310988</v>
      </c>
      <c r="D105" s="147">
        <f>+D57</f>
        <v>325512</v>
      </c>
      <c r="E105" s="147">
        <f>+E57</f>
        <v>314700</v>
      </c>
      <c r="F105" s="147">
        <f>+F57</f>
        <v>159325</v>
      </c>
    </row>
    <row r="106" spans="1:8" x14ac:dyDescent="0.25">
      <c r="A106" s="7">
        <v>41</v>
      </c>
      <c r="B106" s="7" t="s">
        <v>786</v>
      </c>
      <c r="C106" s="147">
        <f>+C54</f>
        <v>3364771.4</v>
      </c>
      <c r="D106" s="147">
        <f>+D54</f>
        <v>2921366</v>
      </c>
      <c r="E106" s="147">
        <f>+E54</f>
        <v>4100000</v>
      </c>
      <c r="F106" s="147">
        <f>+F54</f>
        <v>1324161</v>
      </c>
    </row>
    <row r="107" spans="1:8" x14ac:dyDescent="0.25">
      <c r="A107" s="7">
        <v>42</v>
      </c>
      <c r="B107" s="7" t="s">
        <v>787</v>
      </c>
      <c r="C107" s="147">
        <f>+C51</f>
        <v>1647517</v>
      </c>
      <c r="D107" s="147">
        <f>+D51</f>
        <v>1723862</v>
      </c>
      <c r="E107" s="147">
        <f>+E51</f>
        <v>2500000</v>
      </c>
      <c r="F107" s="147">
        <f>+F51</f>
        <v>1984894</v>
      </c>
    </row>
    <row r="108" spans="1:8" x14ac:dyDescent="0.25">
      <c r="A108" s="7">
        <v>43</v>
      </c>
      <c r="B108" s="7" t="s">
        <v>788</v>
      </c>
      <c r="C108" s="147"/>
      <c r="D108" s="147"/>
      <c r="E108" s="147"/>
      <c r="F108" s="173"/>
    </row>
    <row r="109" spans="1:8" x14ac:dyDescent="0.25">
      <c r="A109" s="7">
        <v>51</v>
      </c>
      <c r="B109" s="7" t="s">
        <v>789</v>
      </c>
      <c r="C109" s="147">
        <f>+C24+C27+C30</f>
        <v>8638406</v>
      </c>
      <c r="D109" s="147">
        <f>+D24+D27+D30</f>
        <v>1936074</v>
      </c>
      <c r="E109" s="147">
        <f>+E24+E27+E30</f>
        <v>10249200</v>
      </c>
      <c r="F109" s="147">
        <f>+F24+F27+F30</f>
        <v>560643</v>
      </c>
    </row>
    <row r="110" spans="1:8" x14ac:dyDescent="0.25">
      <c r="A110" s="7">
        <v>52</v>
      </c>
      <c r="B110" s="7" t="s">
        <v>790</v>
      </c>
      <c r="C110" s="147">
        <f>+C21+C33</f>
        <v>60914.06</v>
      </c>
      <c r="D110" s="147">
        <f>+D21+D33</f>
        <v>1185661</v>
      </c>
      <c r="E110" s="147">
        <f>+E21+E33</f>
        <v>35000000</v>
      </c>
      <c r="F110" s="147">
        <f>+F21+F33</f>
        <v>2117758</v>
      </c>
    </row>
    <row r="111" spans="1:8" x14ac:dyDescent="0.25">
      <c r="A111" s="7">
        <v>53</v>
      </c>
      <c r="B111" s="7" t="s">
        <v>791</v>
      </c>
      <c r="C111" s="147"/>
      <c r="D111" s="147"/>
      <c r="E111" s="147"/>
      <c r="F111" s="147"/>
    </row>
    <row r="112" spans="1:8" x14ac:dyDescent="0.25">
      <c r="A112" s="7">
        <v>54</v>
      </c>
      <c r="B112" s="7" t="s">
        <v>792</v>
      </c>
      <c r="C112" s="147">
        <f>+C29</f>
        <v>1916531</v>
      </c>
      <c r="D112" s="147">
        <f>+D29</f>
        <v>2040000</v>
      </c>
      <c r="E112" s="147">
        <f>+E29</f>
        <v>2100000</v>
      </c>
      <c r="F112" s="147">
        <f>+F29</f>
        <v>1022796</v>
      </c>
    </row>
    <row r="113" spans="1:6" x14ac:dyDescent="0.25">
      <c r="A113" s="7">
        <v>55</v>
      </c>
      <c r="B113" s="7" t="s">
        <v>793</v>
      </c>
      <c r="C113" s="147"/>
      <c r="D113" s="147"/>
      <c r="E113" s="147"/>
      <c r="F113" s="173"/>
    </row>
    <row r="114" spans="1:6" x14ac:dyDescent="0.25">
      <c r="A114" s="7">
        <v>56</v>
      </c>
      <c r="B114" s="7" t="s">
        <v>794</v>
      </c>
      <c r="C114" s="147"/>
      <c r="D114" s="147"/>
      <c r="E114" s="147"/>
      <c r="F114" s="173"/>
    </row>
    <row r="115" spans="1:6" x14ac:dyDescent="0.25">
      <c r="A115" s="7">
        <v>61</v>
      </c>
      <c r="B115" s="7" t="s">
        <v>795</v>
      </c>
      <c r="C115" s="147">
        <f>+C60</f>
        <v>133043</v>
      </c>
      <c r="D115" s="147">
        <f>+D60</f>
        <v>38208</v>
      </c>
      <c r="E115" s="147">
        <f>+E60</f>
        <v>30000</v>
      </c>
      <c r="F115" s="147">
        <f>+F60</f>
        <v>41600</v>
      </c>
    </row>
    <row r="116" spans="1:6" x14ac:dyDescent="0.25">
      <c r="A116" s="7">
        <v>62</v>
      </c>
      <c r="B116" s="7" t="s">
        <v>796</v>
      </c>
      <c r="C116" s="147"/>
      <c r="D116" s="147"/>
      <c r="E116" s="147"/>
      <c r="F116" s="173"/>
    </row>
    <row r="117" spans="1:6" x14ac:dyDescent="0.25">
      <c r="A117" s="7">
        <v>71</v>
      </c>
      <c r="B117" s="7" t="s">
        <v>797</v>
      </c>
      <c r="C117" s="147">
        <f>+C74</f>
        <v>1305</v>
      </c>
      <c r="D117" s="147">
        <f>+D74</f>
        <v>35</v>
      </c>
      <c r="E117" s="147">
        <f>+E74</f>
        <v>100</v>
      </c>
      <c r="F117" s="147">
        <f>+F74</f>
        <v>0</v>
      </c>
    </row>
    <row r="118" spans="1:6" x14ac:dyDescent="0.25">
      <c r="A118" s="7">
        <v>72</v>
      </c>
      <c r="B118" s="7" t="s">
        <v>798</v>
      </c>
      <c r="C118" s="147">
        <f>+C72</f>
        <v>195854</v>
      </c>
      <c r="D118" s="147">
        <f>+D72</f>
        <v>216795</v>
      </c>
      <c r="E118" s="147">
        <f>+E72</f>
        <v>400000</v>
      </c>
      <c r="F118" s="147">
        <f>+F72</f>
        <v>130852</v>
      </c>
    </row>
    <row r="119" spans="1:6" x14ac:dyDescent="0.25">
      <c r="A119" s="7">
        <v>73</v>
      </c>
      <c r="B119" s="7" t="s">
        <v>799</v>
      </c>
      <c r="C119" s="147">
        <f>+C69</f>
        <v>58455</v>
      </c>
      <c r="D119" s="147">
        <f>+D69</f>
        <v>163503</v>
      </c>
      <c r="E119" s="147">
        <f>+E69</f>
        <v>500000</v>
      </c>
      <c r="F119" s="147">
        <f>+F69</f>
        <v>46038</v>
      </c>
    </row>
    <row r="120" spans="1:6" x14ac:dyDescent="0.25">
      <c r="A120" s="7">
        <v>81</v>
      </c>
      <c r="B120" s="7" t="s">
        <v>800</v>
      </c>
      <c r="C120" s="147">
        <f>+C78</f>
        <v>208491</v>
      </c>
      <c r="D120" s="147">
        <f>+D78</f>
        <v>0</v>
      </c>
      <c r="E120" s="147">
        <f>+E82</f>
        <v>3125000</v>
      </c>
      <c r="F120" s="147">
        <f>+F82</f>
        <v>0</v>
      </c>
    </row>
    <row r="121" spans="1:6" x14ac:dyDescent="0.25">
      <c r="A121" s="130"/>
      <c r="B121" s="130" t="s">
        <v>801</v>
      </c>
      <c r="C121" s="161">
        <f>SUM(C103:C120)</f>
        <v>26282309.459999997</v>
      </c>
      <c r="D121" s="161">
        <f>SUM(D103:D120)</f>
        <v>30107433</v>
      </c>
      <c r="E121" s="161">
        <f>SUM(E103:E120)</f>
        <v>80915980</v>
      </c>
      <c r="F121" s="161">
        <f>SUM(F103:F120)</f>
        <v>19042007</v>
      </c>
    </row>
  </sheetData>
  <pageMargins left="0.7" right="0.7" top="0.75" bottom="0.75" header="0.3" footer="0.3"/>
  <pageSetup paperSize="9" scale="90" fitToHeight="0" orientation="landscape" r:id="rId1"/>
  <rowBreaks count="3" manualBreakCount="3">
    <brk id="34" max="16383" man="1"/>
    <brk id="65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8"/>
  <sheetViews>
    <sheetView workbookViewId="0">
      <selection activeCell="J39" sqref="J39"/>
    </sheetView>
  </sheetViews>
  <sheetFormatPr defaultRowHeight="15" x14ac:dyDescent="0.25"/>
  <cols>
    <col min="1" max="1" width="7.42578125" customWidth="1"/>
    <col min="2" max="2" width="41.42578125" customWidth="1"/>
    <col min="3" max="3" width="17" customWidth="1"/>
    <col min="4" max="4" width="16.85546875" customWidth="1"/>
    <col min="5" max="5" width="13.140625" customWidth="1"/>
    <col min="6" max="6" width="15.28515625" customWidth="1"/>
    <col min="7" max="7" width="9.5703125" customWidth="1"/>
    <col min="8" max="8" width="10.42578125" customWidth="1"/>
    <col min="9" max="9" width="6.7109375" customWidth="1"/>
  </cols>
  <sheetData>
    <row r="1" spans="1:8" x14ac:dyDescent="0.25">
      <c r="A1" t="s">
        <v>6</v>
      </c>
    </row>
    <row r="2" spans="1:8" x14ac:dyDescent="0.25">
      <c r="A2" t="s">
        <v>7</v>
      </c>
    </row>
    <row r="3" spans="1:8" x14ac:dyDescent="0.25">
      <c r="A3" t="s">
        <v>8</v>
      </c>
    </row>
    <row r="4" spans="1:8" ht="15.75" x14ac:dyDescent="0.25">
      <c r="B4" s="17" t="s">
        <v>44</v>
      </c>
    </row>
    <row r="8" spans="1:8" s="24" customFormat="1" x14ac:dyDescent="0.25">
      <c r="A8" s="31" t="s">
        <v>9</v>
      </c>
      <c r="B8" s="31" t="s">
        <v>45</v>
      </c>
      <c r="C8" s="97" t="s">
        <v>609</v>
      </c>
      <c r="D8" s="97" t="s">
        <v>781</v>
      </c>
      <c r="E8" s="97" t="s">
        <v>853</v>
      </c>
      <c r="F8" s="239" t="s">
        <v>854</v>
      </c>
      <c r="G8" s="235" t="s">
        <v>593</v>
      </c>
      <c r="H8" s="235" t="s">
        <v>593</v>
      </c>
    </row>
    <row r="9" spans="1:8" x14ac:dyDescent="0.25">
      <c r="A9" s="5">
        <v>1</v>
      </c>
      <c r="B9" s="5">
        <v>2</v>
      </c>
      <c r="C9" s="96">
        <v>3</v>
      </c>
      <c r="D9" s="96">
        <v>4</v>
      </c>
      <c r="E9" s="96">
        <v>5</v>
      </c>
      <c r="F9" s="240">
        <v>6</v>
      </c>
      <c r="G9" s="236" t="s">
        <v>902</v>
      </c>
      <c r="H9" s="236" t="s">
        <v>903</v>
      </c>
    </row>
    <row r="10" spans="1:8" s="77" customFormat="1" x14ac:dyDescent="0.25">
      <c r="A10" s="155">
        <v>3111</v>
      </c>
      <c r="B10" s="138" t="s">
        <v>724</v>
      </c>
      <c r="C10" s="129">
        <v>5660650</v>
      </c>
      <c r="D10" s="129">
        <v>6070995</v>
      </c>
      <c r="E10" s="129"/>
      <c r="F10" s="129">
        <v>3151537</v>
      </c>
      <c r="G10" s="198"/>
      <c r="H10" s="198">
        <f>F10/D10*100</f>
        <v>51.911375318213906</v>
      </c>
    </row>
    <row r="11" spans="1:8" x14ac:dyDescent="0.25">
      <c r="A11" s="141">
        <v>311</v>
      </c>
      <c r="B11" s="141" t="s">
        <v>46</v>
      </c>
      <c r="C11" s="142">
        <f>+C10</f>
        <v>5660650</v>
      </c>
      <c r="D11" s="142">
        <f>+D10</f>
        <v>6070995</v>
      </c>
      <c r="E11" s="142">
        <v>6851952</v>
      </c>
      <c r="F11" s="142">
        <f>+F10</f>
        <v>3151537</v>
      </c>
      <c r="G11" s="198">
        <f t="shared" ref="G11:G72" si="0">F11/E11*100</f>
        <v>45.994732595908438</v>
      </c>
      <c r="H11" s="198">
        <f t="shared" ref="H11:H72" si="1">F11/D11*100</f>
        <v>51.911375318213906</v>
      </c>
    </row>
    <row r="12" spans="1:8" x14ac:dyDescent="0.25">
      <c r="A12" s="141">
        <v>312</v>
      </c>
      <c r="B12" s="141" t="s">
        <v>47</v>
      </c>
      <c r="C12" s="142">
        <v>230928</v>
      </c>
      <c r="D12" s="142">
        <v>335093</v>
      </c>
      <c r="E12" s="142">
        <v>434908</v>
      </c>
      <c r="F12" s="142">
        <v>103396</v>
      </c>
      <c r="G12" s="198">
        <f t="shared" si="0"/>
        <v>23.77422351393858</v>
      </c>
      <c r="H12" s="198">
        <f t="shared" si="1"/>
        <v>30.855911642439558</v>
      </c>
    </row>
    <row r="13" spans="1:8" x14ac:dyDescent="0.25">
      <c r="A13" s="7">
        <v>3131</v>
      </c>
      <c r="B13" s="7" t="s">
        <v>834</v>
      </c>
      <c r="C13" s="9">
        <v>129575</v>
      </c>
      <c r="D13" s="167">
        <v>144177</v>
      </c>
      <c r="E13" s="167"/>
      <c r="F13" s="167">
        <v>74120</v>
      </c>
      <c r="G13" s="198"/>
      <c r="H13" s="198">
        <f t="shared" si="1"/>
        <v>51.409031953779035</v>
      </c>
    </row>
    <row r="14" spans="1:8" x14ac:dyDescent="0.25">
      <c r="A14" s="7">
        <v>3132</v>
      </c>
      <c r="B14" s="7" t="s">
        <v>725</v>
      </c>
      <c r="C14" s="9">
        <v>851926</v>
      </c>
      <c r="D14" s="167">
        <v>891025</v>
      </c>
      <c r="E14" s="167"/>
      <c r="F14" s="167">
        <v>498118</v>
      </c>
      <c r="G14" s="198"/>
      <c r="H14" s="198">
        <f t="shared" si="1"/>
        <v>55.903930866137316</v>
      </c>
    </row>
    <row r="15" spans="1:8" x14ac:dyDescent="0.25">
      <c r="A15" s="7">
        <v>3133</v>
      </c>
      <c r="B15" s="7" t="s">
        <v>726</v>
      </c>
      <c r="C15" s="9">
        <v>93437</v>
      </c>
      <c r="D15" s="167">
        <v>97726</v>
      </c>
      <c r="E15" s="167"/>
      <c r="F15" s="167">
        <v>3697</v>
      </c>
      <c r="G15" s="198"/>
      <c r="H15" s="198">
        <f t="shared" si="1"/>
        <v>3.7830260115015455</v>
      </c>
    </row>
    <row r="16" spans="1:8" x14ac:dyDescent="0.25">
      <c r="A16" s="141">
        <v>313</v>
      </c>
      <c r="B16" s="141" t="s">
        <v>48</v>
      </c>
      <c r="C16" s="142">
        <f>+C13+C14+C15</f>
        <v>1074938</v>
      </c>
      <c r="D16" s="142">
        <f>+D13+D14+D15</f>
        <v>1132928</v>
      </c>
      <c r="E16" s="142">
        <v>1322243</v>
      </c>
      <c r="F16" s="142">
        <f>+F13+F14+F15</f>
        <v>575935</v>
      </c>
      <c r="G16" s="198">
        <f t="shared" si="0"/>
        <v>43.557424769879667</v>
      </c>
      <c r="H16" s="198">
        <f t="shared" si="1"/>
        <v>50.835975454750873</v>
      </c>
    </row>
    <row r="17" spans="1:8" x14ac:dyDescent="0.25">
      <c r="A17" s="10">
        <v>31</v>
      </c>
      <c r="B17" s="10" t="s">
        <v>49</v>
      </c>
      <c r="C17" s="11">
        <f>+C11+C12+C16</f>
        <v>6966516</v>
      </c>
      <c r="D17" s="11">
        <f>+D11+D12+D16</f>
        <v>7539016</v>
      </c>
      <c r="E17" s="11">
        <f>+E11+E12+E16</f>
        <v>8609103</v>
      </c>
      <c r="F17" s="11">
        <f>+F11+F12+F16</f>
        <v>3830868</v>
      </c>
      <c r="G17" s="198">
        <f t="shared" si="0"/>
        <v>44.497876259582441</v>
      </c>
      <c r="H17" s="198">
        <f t="shared" si="1"/>
        <v>50.813899320547925</v>
      </c>
    </row>
    <row r="18" spans="1:8" s="20" customFormat="1" x14ac:dyDescent="0.25">
      <c r="A18" s="18">
        <v>3211</v>
      </c>
      <c r="B18" s="18" t="s">
        <v>727</v>
      </c>
      <c r="C18" s="19">
        <v>38948</v>
      </c>
      <c r="D18" s="19">
        <v>47236</v>
      </c>
      <c r="E18" s="19"/>
      <c r="F18" s="19">
        <v>11527</v>
      </c>
      <c r="G18" s="198"/>
      <c r="H18" s="198">
        <f t="shared" si="1"/>
        <v>24.402997713608265</v>
      </c>
    </row>
    <row r="19" spans="1:8" s="20" customFormat="1" x14ac:dyDescent="0.25">
      <c r="A19" s="18">
        <v>3212</v>
      </c>
      <c r="B19" s="18" t="s">
        <v>728</v>
      </c>
      <c r="C19" s="19">
        <v>184309</v>
      </c>
      <c r="D19" s="19">
        <v>209839</v>
      </c>
      <c r="E19" s="19"/>
      <c r="F19" s="19">
        <v>127083</v>
      </c>
      <c r="G19" s="198"/>
      <c r="H19" s="198">
        <f t="shared" si="1"/>
        <v>60.562145263749819</v>
      </c>
    </row>
    <row r="20" spans="1:8" s="20" customFormat="1" x14ac:dyDescent="0.25">
      <c r="A20" s="18">
        <v>3213</v>
      </c>
      <c r="B20" s="18" t="s">
        <v>729</v>
      </c>
      <c r="C20" s="19">
        <v>17130</v>
      </c>
      <c r="D20" s="19">
        <v>44008</v>
      </c>
      <c r="E20" s="19"/>
      <c r="F20" s="19">
        <v>82080</v>
      </c>
      <c r="G20" s="198"/>
      <c r="H20" s="198">
        <f t="shared" si="1"/>
        <v>186.5115433557535</v>
      </c>
    </row>
    <row r="21" spans="1:8" s="20" customFormat="1" x14ac:dyDescent="0.25">
      <c r="A21" s="18">
        <v>3214</v>
      </c>
      <c r="B21" s="18" t="s">
        <v>730</v>
      </c>
      <c r="C21" s="19">
        <v>1426</v>
      </c>
      <c r="D21" s="19">
        <v>2059</v>
      </c>
      <c r="E21" s="19"/>
      <c r="F21" s="19">
        <v>1726</v>
      </c>
      <c r="G21" s="198"/>
      <c r="H21" s="198">
        <f t="shared" si="1"/>
        <v>83.827100534239918</v>
      </c>
    </row>
    <row r="22" spans="1:8" x14ac:dyDescent="0.25">
      <c r="A22" s="141">
        <v>321</v>
      </c>
      <c r="B22" s="141" t="s">
        <v>50</v>
      </c>
      <c r="C22" s="142">
        <f>SUM(C18:C21)</f>
        <v>241813</v>
      </c>
      <c r="D22" s="142">
        <f>+D18+D19+D20+D21</f>
        <v>303142</v>
      </c>
      <c r="E22" s="142">
        <v>521150</v>
      </c>
      <c r="F22" s="142">
        <f>+F18+F19+F20+F21</f>
        <v>222416</v>
      </c>
      <c r="G22" s="198"/>
      <c r="H22" s="198">
        <f t="shared" si="1"/>
        <v>73.370235731109517</v>
      </c>
    </row>
    <row r="23" spans="1:8" x14ac:dyDescent="0.25">
      <c r="A23" s="7">
        <v>3221</v>
      </c>
      <c r="B23" s="7" t="s">
        <v>731</v>
      </c>
      <c r="C23" s="9">
        <v>147668</v>
      </c>
      <c r="D23" s="167">
        <v>132357</v>
      </c>
      <c r="E23" s="167"/>
      <c r="F23" s="167">
        <v>63364</v>
      </c>
      <c r="G23" s="198"/>
      <c r="H23" s="198">
        <f t="shared" si="1"/>
        <v>47.873554099896495</v>
      </c>
    </row>
    <row r="24" spans="1:8" x14ac:dyDescent="0.25">
      <c r="A24" s="7">
        <v>3222</v>
      </c>
      <c r="B24" s="7" t="s">
        <v>732</v>
      </c>
      <c r="C24" s="9">
        <v>188300</v>
      </c>
      <c r="D24" s="167">
        <v>257250</v>
      </c>
      <c r="E24" s="167"/>
      <c r="F24" s="167">
        <v>127221</v>
      </c>
      <c r="G24" s="198"/>
      <c r="H24" s="198">
        <f t="shared" si="1"/>
        <v>49.454227405247813</v>
      </c>
    </row>
    <row r="25" spans="1:8" x14ac:dyDescent="0.25">
      <c r="A25" s="7">
        <v>3223</v>
      </c>
      <c r="B25" s="7" t="s">
        <v>733</v>
      </c>
      <c r="C25" s="9">
        <v>723886</v>
      </c>
      <c r="D25" s="167">
        <v>789829</v>
      </c>
      <c r="E25" s="167"/>
      <c r="F25" s="167">
        <v>394747</v>
      </c>
      <c r="G25" s="198"/>
      <c r="H25" s="198">
        <f t="shared" si="1"/>
        <v>49.97879287795206</v>
      </c>
    </row>
    <row r="26" spans="1:8" x14ac:dyDescent="0.25">
      <c r="A26" s="7">
        <v>3224</v>
      </c>
      <c r="B26" s="7" t="s">
        <v>734</v>
      </c>
      <c r="C26" s="9">
        <v>68224</v>
      </c>
      <c r="D26" s="167">
        <v>80863</v>
      </c>
      <c r="E26" s="167"/>
      <c r="F26" s="167">
        <v>53454</v>
      </c>
      <c r="G26" s="198"/>
      <c r="H26" s="198">
        <f t="shared" si="1"/>
        <v>66.104398797966937</v>
      </c>
    </row>
    <row r="27" spans="1:8" x14ac:dyDescent="0.25">
      <c r="A27" s="7">
        <v>3225</v>
      </c>
      <c r="B27" s="7" t="s">
        <v>735</v>
      </c>
      <c r="C27" s="9">
        <v>48086</v>
      </c>
      <c r="D27" s="167">
        <v>58141</v>
      </c>
      <c r="E27" s="167"/>
      <c r="F27" s="167">
        <v>6560</v>
      </c>
      <c r="G27" s="198"/>
      <c r="H27" s="198">
        <f t="shared" si="1"/>
        <v>11.282915670525103</v>
      </c>
    </row>
    <row r="28" spans="1:8" x14ac:dyDescent="0.25">
      <c r="A28" s="7">
        <v>3227</v>
      </c>
      <c r="B28" s="7" t="s">
        <v>736</v>
      </c>
      <c r="C28" s="9">
        <v>26487</v>
      </c>
      <c r="D28" s="167">
        <v>36671</v>
      </c>
      <c r="E28" s="167"/>
      <c r="F28" s="167">
        <v>50752</v>
      </c>
      <c r="G28" s="198"/>
      <c r="H28" s="198">
        <f t="shared" si="1"/>
        <v>138.39818930490034</v>
      </c>
    </row>
    <row r="29" spans="1:8" x14ac:dyDescent="0.25">
      <c r="A29" s="7">
        <v>322</v>
      </c>
      <c r="B29" s="141" t="s">
        <v>51</v>
      </c>
      <c r="C29" s="142">
        <f>SUM(C23:C28)</f>
        <v>1202651</v>
      </c>
      <c r="D29" s="142">
        <f>SUM(D23:D28)</f>
        <v>1355111</v>
      </c>
      <c r="E29" s="142">
        <v>1708770</v>
      </c>
      <c r="F29" s="142">
        <f>SUM(F23:F28)</f>
        <v>696098</v>
      </c>
      <c r="G29" s="198">
        <f t="shared" si="0"/>
        <v>40.736787279739225</v>
      </c>
      <c r="H29" s="198">
        <f t="shared" si="1"/>
        <v>51.368338091861112</v>
      </c>
    </row>
    <row r="30" spans="1:8" x14ac:dyDescent="0.25">
      <c r="A30" s="7">
        <v>3231</v>
      </c>
      <c r="B30" s="7" t="s">
        <v>737</v>
      </c>
      <c r="C30" s="9">
        <v>168767</v>
      </c>
      <c r="D30" s="167">
        <v>179088</v>
      </c>
      <c r="E30" s="167"/>
      <c r="F30" s="167">
        <v>135090</v>
      </c>
      <c r="G30" s="198"/>
      <c r="H30" s="198">
        <f t="shared" si="1"/>
        <v>75.432189761458062</v>
      </c>
    </row>
    <row r="31" spans="1:8" x14ac:dyDescent="0.25">
      <c r="A31" s="7">
        <v>3232</v>
      </c>
      <c r="B31" s="7" t="s">
        <v>738</v>
      </c>
      <c r="C31" s="9">
        <v>5360094</v>
      </c>
      <c r="D31" s="167">
        <v>6066737</v>
      </c>
      <c r="E31" s="167"/>
      <c r="F31" s="167">
        <v>2748725</v>
      </c>
      <c r="G31" s="198"/>
      <c r="H31" s="198">
        <f t="shared" si="1"/>
        <v>45.30812857059734</v>
      </c>
    </row>
    <row r="32" spans="1:8" x14ac:dyDescent="0.25">
      <c r="A32" s="7">
        <v>3233</v>
      </c>
      <c r="B32" s="7" t="s">
        <v>739</v>
      </c>
      <c r="C32" s="9">
        <v>474038</v>
      </c>
      <c r="D32" s="167">
        <v>620840</v>
      </c>
      <c r="E32" s="167"/>
      <c r="F32" s="167">
        <v>312563</v>
      </c>
      <c r="G32" s="198"/>
      <c r="H32" s="198">
        <f t="shared" si="1"/>
        <v>50.345177501449648</v>
      </c>
    </row>
    <row r="33" spans="1:8" x14ac:dyDescent="0.25">
      <c r="A33" s="7">
        <v>3234</v>
      </c>
      <c r="B33" s="7" t="s">
        <v>740</v>
      </c>
      <c r="C33" s="9">
        <v>289720</v>
      </c>
      <c r="D33" s="167">
        <v>309555</v>
      </c>
      <c r="E33" s="167"/>
      <c r="F33" s="167">
        <v>166578</v>
      </c>
      <c r="G33" s="198"/>
      <c r="H33" s="198">
        <f t="shared" si="1"/>
        <v>53.812085089887098</v>
      </c>
    </row>
    <row r="34" spans="1:8" s="24" customFormat="1" ht="12.75" x14ac:dyDescent="0.2">
      <c r="A34" s="31" t="s">
        <v>9</v>
      </c>
      <c r="B34" s="31" t="s">
        <v>45</v>
      </c>
      <c r="C34" s="97" t="s">
        <v>609</v>
      </c>
      <c r="D34" s="97" t="s">
        <v>781</v>
      </c>
      <c r="E34" s="97" t="s">
        <v>853</v>
      </c>
      <c r="F34" s="97" t="s">
        <v>854</v>
      </c>
      <c r="G34" s="241" t="s">
        <v>904</v>
      </c>
      <c r="H34" s="241" t="s">
        <v>905</v>
      </c>
    </row>
    <row r="35" spans="1:8" x14ac:dyDescent="0.25">
      <c r="A35" s="7">
        <v>3235</v>
      </c>
      <c r="B35" s="7" t="s">
        <v>741</v>
      </c>
      <c r="C35" s="9">
        <v>24411</v>
      </c>
      <c r="D35" s="167">
        <v>57478</v>
      </c>
      <c r="E35" s="167"/>
      <c r="F35" s="167">
        <v>8296</v>
      </c>
      <c r="G35" s="198"/>
      <c r="H35" s="198">
        <f t="shared" si="1"/>
        <v>14.433348411566163</v>
      </c>
    </row>
    <row r="36" spans="1:8" x14ac:dyDescent="0.25">
      <c r="A36" s="7">
        <v>3236</v>
      </c>
      <c r="B36" s="7" t="s">
        <v>742</v>
      </c>
      <c r="C36" s="9">
        <v>52799</v>
      </c>
      <c r="D36" s="167">
        <v>31053</v>
      </c>
      <c r="E36" s="167"/>
      <c r="F36" s="167">
        <v>33726</v>
      </c>
      <c r="G36" s="198"/>
      <c r="H36" s="198">
        <f t="shared" si="1"/>
        <v>108.60786397449522</v>
      </c>
    </row>
    <row r="37" spans="1:8" x14ac:dyDescent="0.25">
      <c r="A37" s="7">
        <v>3237</v>
      </c>
      <c r="B37" s="7" t="s">
        <v>743</v>
      </c>
      <c r="C37" s="9">
        <v>916834</v>
      </c>
      <c r="D37" s="167">
        <v>1720736</v>
      </c>
      <c r="E37" s="167"/>
      <c r="F37" s="167">
        <v>937745</v>
      </c>
      <c r="G37" s="198"/>
      <c r="H37" s="198">
        <f t="shared" si="1"/>
        <v>54.49673860487605</v>
      </c>
    </row>
    <row r="38" spans="1:8" x14ac:dyDescent="0.25">
      <c r="A38" s="7">
        <v>3238</v>
      </c>
      <c r="B38" s="7" t="s">
        <v>744</v>
      </c>
      <c r="C38" s="9">
        <v>39476</v>
      </c>
      <c r="D38" s="167">
        <v>50769</v>
      </c>
      <c r="E38" s="167"/>
      <c r="F38" s="167">
        <v>27399</v>
      </c>
      <c r="G38" s="198"/>
      <c r="H38" s="198">
        <f t="shared" si="1"/>
        <v>53.967972581693559</v>
      </c>
    </row>
    <row r="39" spans="1:8" x14ac:dyDescent="0.25">
      <c r="A39" s="7">
        <v>3239</v>
      </c>
      <c r="B39" s="7" t="s">
        <v>745</v>
      </c>
      <c r="C39" s="9">
        <v>198263</v>
      </c>
      <c r="D39" s="167">
        <v>395635</v>
      </c>
      <c r="E39" s="167"/>
      <c r="F39" s="167">
        <v>379173</v>
      </c>
      <c r="G39" s="198"/>
      <c r="H39" s="198">
        <f t="shared" si="1"/>
        <v>95.839094114524741</v>
      </c>
    </row>
    <row r="40" spans="1:8" x14ac:dyDescent="0.25">
      <c r="A40" s="141">
        <v>323</v>
      </c>
      <c r="B40" s="141" t="s">
        <v>52</v>
      </c>
      <c r="C40" s="142">
        <f>SUM(C30:C39)</f>
        <v>7524402</v>
      </c>
      <c r="D40" s="142">
        <f>+D30+D31+D32+D33+D35+D36+D37+D38+D39</f>
        <v>9431891</v>
      </c>
      <c r="E40" s="142">
        <v>17249295</v>
      </c>
      <c r="F40" s="142">
        <f>+F30+F31+F32+F33+F35+F36+F37+F38+F39</f>
        <v>4749295</v>
      </c>
      <c r="G40" s="198">
        <f t="shared" si="0"/>
        <v>27.533270200318334</v>
      </c>
      <c r="H40" s="198">
        <f t="shared" si="1"/>
        <v>50.353582330414973</v>
      </c>
    </row>
    <row r="41" spans="1:8" x14ac:dyDescent="0.25">
      <c r="A41" s="141">
        <v>324</v>
      </c>
      <c r="B41" s="141" t="s">
        <v>53</v>
      </c>
      <c r="C41" s="142">
        <v>39250</v>
      </c>
      <c r="D41" s="142">
        <v>34372</v>
      </c>
      <c r="E41" s="142">
        <v>31400</v>
      </c>
      <c r="F41" s="142">
        <v>7355</v>
      </c>
      <c r="G41" s="198">
        <f t="shared" si="0"/>
        <v>23.423566878980893</v>
      </c>
      <c r="H41" s="198">
        <f t="shared" si="1"/>
        <v>21.398231118352147</v>
      </c>
    </row>
    <row r="42" spans="1:8" x14ac:dyDescent="0.25">
      <c r="A42" s="7">
        <v>3291</v>
      </c>
      <c r="B42" s="7" t="s">
        <v>746</v>
      </c>
      <c r="C42" s="9">
        <v>140353</v>
      </c>
      <c r="D42" s="167">
        <v>141873</v>
      </c>
      <c r="E42" s="167"/>
      <c r="F42" s="167">
        <v>63980</v>
      </c>
      <c r="G42" s="198"/>
      <c r="H42" s="198">
        <f t="shared" si="1"/>
        <v>45.096670966286752</v>
      </c>
    </row>
    <row r="43" spans="1:8" x14ac:dyDescent="0.25">
      <c r="A43" s="7">
        <v>3292</v>
      </c>
      <c r="B43" s="7" t="s">
        <v>747</v>
      </c>
      <c r="C43" s="9">
        <v>122075</v>
      </c>
      <c r="D43" s="167">
        <v>137423</v>
      </c>
      <c r="E43" s="167"/>
      <c r="F43" s="167">
        <v>132493</v>
      </c>
      <c r="G43" s="198"/>
      <c r="H43" s="198">
        <f t="shared" si="1"/>
        <v>96.412536474971432</v>
      </c>
    </row>
    <row r="44" spans="1:8" x14ac:dyDescent="0.25">
      <c r="A44" s="7">
        <v>3293</v>
      </c>
      <c r="B44" s="7" t="s">
        <v>748</v>
      </c>
      <c r="C44" s="9">
        <v>346354</v>
      </c>
      <c r="D44" s="167">
        <v>376531</v>
      </c>
      <c r="E44" s="167"/>
      <c r="F44" s="167">
        <v>100006</v>
      </c>
      <c r="G44" s="198"/>
      <c r="H44" s="198">
        <f t="shared" si="1"/>
        <v>26.55983172700256</v>
      </c>
    </row>
    <row r="45" spans="1:8" x14ac:dyDescent="0.25">
      <c r="A45" s="7">
        <v>3294</v>
      </c>
      <c r="B45" s="7" t="s">
        <v>749</v>
      </c>
      <c r="C45" s="9">
        <v>32924</v>
      </c>
      <c r="D45" s="167">
        <v>37522</v>
      </c>
      <c r="E45" s="167"/>
      <c r="F45" s="167">
        <v>28643</v>
      </c>
      <c r="G45" s="198"/>
      <c r="H45" s="198">
        <f t="shared" si="1"/>
        <v>76.336549224454984</v>
      </c>
    </row>
    <row r="46" spans="1:8" x14ac:dyDescent="0.25">
      <c r="A46" s="7">
        <v>3295</v>
      </c>
      <c r="B46" s="7" t="s">
        <v>750</v>
      </c>
      <c r="C46" s="9">
        <v>54399</v>
      </c>
      <c r="D46" s="167">
        <v>55295</v>
      </c>
      <c r="E46" s="167"/>
      <c r="F46" s="167">
        <v>12657</v>
      </c>
      <c r="G46" s="198"/>
      <c r="H46" s="198">
        <f t="shared" si="1"/>
        <v>22.889953883714622</v>
      </c>
    </row>
    <row r="47" spans="1:8" x14ac:dyDescent="0.25">
      <c r="A47" s="7">
        <v>3296</v>
      </c>
      <c r="B47" s="7" t="s">
        <v>835</v>
      </c>
      <c r="C47" s="167">
        <v>0</v>
      </c>
      <c r="D47" s="167">
        <v>450</v>
      </c>
      <c r="E47" s="167"/>
      <c r="F47" s="167">
        <v>0</v>
      </c>
      <c r="G47" s="198"/>
      <c r="H47" s="198">
        <f t="shared" si="1"/>
        <v>0</v>
      </c>
    </row>
    <row r="48" spans="1:8" x14ac:dyDescent="0.25">
      <c r="A48" s="7">
        <v>3299</v>
      </c>
      <c r="B48" s="7" t="s">
        <v>54</v>
      </c>
      <c r="C48" s="9">
        <v>787149</v>
      </c>
      <c r="D48" s="167">
        <v>435850</v>
      </c>
      <c r="E48" s="167"/>
      <c r="F48" s="167">
        <v>368814</v>
      </c>
      <c r="G48" s="198"/>
      <c r="H48" s="198">
        <f t="shared" si="1"/>
        <v>84.619479178616501</v>
      </c>
    </row>
    <row r="49" spans="1:8" x14ac:dyDescent="0.25">
      <c r="A49" s="141">
        <v>329</v>
      </c>
      <c r="B49" s="141" t="s">
        <v>54</v>
      </c>
      <c r="C49" s="142">
        <v>1483254</v>
      </c>
      <c r="D49" s="142">
        <f>SUM(D42:D48)</f>
        <v>1184944</v>
      </c>
      <c r="E49" s="142">
        <v>1641269</v>
      </c>
      <c r="F49" s="142">
        <f>SUM(F42:F48)</f>
        <v>706593</v>
      </c>
      <c r="G49" s="198">
        <f t="shared" si="0"/>
        <v>43.05162651582404</v>
      </c>
      <c r="H49" s="198">
        <f t="shared" si="1"/>
        <v>59.630919267070851</v>
      </c>
    </row>
    <row r="50" spans="1:8" x14ac:dyDescent="0.25">
      <c r="A50" s="10">
        <v>32</v>
      </c>
      <c r="B50" s="10" t="s">
        <v>55</v>
      </c>
      <c r="C50" s="11">
        <f>+C22+C29+C40+C41+C49</f>
        <v>10491370</v>
      </c>
      <c r="D50" s="11">
        <f>+D22+D29+D40+D41+D49</f>
        <v>12309460</v>
      </c>
      <c r="E50" s="11">
        <f>+E22+E29+E40+E41+E49</f>
        <v>21151884</v>
      </c>
      <c r="F50" s="11">
        <f>+F22+F29+F40+F41+F49</f>
        <v>6381757</v>
      </c>
      <c r="G50" s="198">
        <f t="shared" si="0"/>
        <v>30.171104380111007</v>
      </c>
      <c r="H50" s="198">
        <f t="shared" si="1"/>
        <v>51.844329483177972</v>
      </c>
    </row>
    <row r="51" spans="1:8" s="20" customFormat="1" x14ac:dyDescent="0.25">
      <c r="A51" s="18">
        <v>3422</v>
      </c>
      <c r="B51" s="18" t="s">
        <v>751</v>
      </c>
      <c r="C51" s="19">
        <v>64229</v>
      </c>
      <c r="D51" s="19">
        <v>23247</v>
      </c>
      <c r="E51" s="19"/>
      <c r="F51" s="19">
        <v>0</v>
      </c>
      <c r="G51" s="198"/>
      <c r="H51" s="198">
        <f t="shared" si="1"/>
        <v>0</v>
      </c>
    </row>
    <row r="52" spans="1:8" s="20" customFormat="1" x14ac:dyDescent="0.25">
      <c r="A52" s="18">
        <v>3423</v>
      </c>
      <c r="B52" s="18" t="s">
        <v>752</v>
      </c>
      <c r="C52" s="19">
        <v>728</v>
      </c>
      <c r="D52" s="19"/>
      <c r="E52" s="19"/>
      <c r="F52" s="19"/>
      <c r="G52" s="198"/>
      <c r="H52" s="198"/>
    </row>
    <row r="53" spans="1:8" x14ac:dyDescent="0.25">
      <c r="A53" s="141">
        <v>342</v>
      </c>
      <c r="B53" s="141" t="s">
        <v>56</v>
      </c>
      <c r="C53" s="142">
        <f>+C51+C52</f>
        <v>64957</v>
      </c>
      <c r="D53" s="142">
        <f>+D51+D52</f>
        <v>23247</v>
      </c>
      <c r="E53" s="142">
        <v>95000</v>
      </c>
      <c r="F53" s="142">
        <f>+F51+F52</f>
        <v>0</v>
      </c>
      <c r="G53" s="198">
        <f t="shared" si="0"/>
        <v>0</v>
      </c>
      <c r="H53" s="198">
        <f t="shared" si="1"/>
        <v>0</v>
      </c>
    </row>
    <row r="54" spans="1:8" s="20" customFormat="1" x14ac:dyDescent="0.25">
      <c r="A54" s="18">
        <v>3431</v>
      </c>
      <c r="B54" s="18" t="s">
        <v>753</v>
      </c>
      <c r="C54" s="19">
        <v>54794</v>
      </c>
      <c r="D54" s="19">
        <v>49892</v>
      </c>
      <c r="E54" s="19"/>
      <c r="F54" s="19">
        <v>37881</v>
      </c>
      <c r="G54" s="198"/>
      <c r="H54" s="198">
        <f t="shared" si="1"/>
        <v>75.926000160346348</v>
      </c>
    </row>
    <row r="55" spans="1:8" s="20" customFormat="1" x14ac:dyDescent="0.25">
      <c r="A55" s="18">
        <v>3432</v>
      </c>
      <c r="B55" s="18" t="s">
        <v>754</v>
      </c>
      <c r="C55" s="19">
        <v>110</v>
      </c>
      <c r="D55" s="19">
        <v>3</v>
      </c>
      <c r="E55" s="19"/>
      <c r="F55" s="19">
        <v>0</v>
      </c>
      <c r="G55" s="198"/>
      <c r="H55" s="198">
        <f t="shared" si="1"/>
        <v>0</v>
      </c>
    </row>
    <row r="56" spans="1:8" s="20" customFormat="1" x14ac:dyDescent="0.25">
      <c r="A56" s="18">
        <v>3433</v>
      </c>
      <c r="B56" s="18" t="s">
        <v>755</v>
      </c>
      <c r="C56" s="19">
        <v>1399</v>
      </c>
      <c r="D56" s="19">
        <v>1402</v>
      </c>
      <c r="E56" s="19"/>
      <c r="F56" s="19">
        <v>359</v>
      </c>
      <c r="G56" s="198"/>
      <c r="H56" s="198">
        <f t="shared" si="1"/>
        <v>25.606276747503564</v>
      </c>
    </row>
    <row r="57" spans="1:8" s="20" customFormat="1" x14ac:dyDescent="0.25">
      <c r="A57" s="18">
        <v>3434</v>
      </c>
      <c r="B57" s="18" t="s">
        <v>756</v>
      </c>
      <c r="C57" s="19">
        <v>14527</v>
      </c>
      <c r="D57" s="19">
        <v>161106</v>
      </c>
      <c r="E57" s="19"/>
      <c r="F57" s="19">
        <v>0</v>
      </c>
      <c r="G57" s="198"/>
      <c r="H57" s="198">
        <f t="shared" si="1"/>
        <v>0</v>
      </c>
    </row>
    <row r="58" spans="1:8" s="20" customFormat="1" x14ac:dyDescent="0.25">
      <c r="A58" s="157">
        <v>343</v>
      </c>
      <c r="B58" s="157" t="s">
        <v>57</v>
      </c>
      <c r="C58" s="158">
        <f>SUM(C54:C57)</f>
        <v>70830</v>
      </c>
      <c r="D58" s="158">
        <f>SUM(D54:D57)</f>
        <v>212403</v>
      </c>
      <c r="E58" s="158">
        <v>230040</v>
      </c>
      <c r="F58" s="158">
        <f>SUM(F54:F57)</f>
        <v>38240</v>
      </c>
      <c r="G58" s="198">
        <f t="shared" si="0"/>
        <v>16.623195965918971</v>
      </c>
      <c r="H58" s="198">
        <f t="shared" si="1"/>
        <v>18.003512191447392</v>
      </c>
    </row>
    <row r="59" spans="1:8" x14ac:dyDescent="0.25">
      <c r="A59" s="10">
        <v>34</v>
      </c>
      <c r="B59" s="10" t="s">
        <v>58</v>
      </c>
      <c r="C59" s="11">
        <f>+C53+C58</f>
        <v>135787</v>
      </c>
      <c r="D59" s="11">
        <f>+D53+D58</f>
        <v>235650</v>
      </c>
      <c r="E59" s="11">
        <f>+E53+E58</f>
        <v>325040</v>
      </c>
      <c r="F59" s="11">
        <f>+F53+F58</f>
        <v>38240</v>
      </c>
      <c r="G59" s="198">
        <f t="shared" si="0"/>
        <v>11.76470588235294</v>
      </c>
      <c r="H59" s="198">
        <f t="shared" si="1"/>
        <v>16.227455972841078</v>
      </c>
    </row>
    <row r="60" spans="1:8" s="20" customFormat="1" x14ac:dyDescent="0.25">
      <c r="A60" s="18">
        <v>3521</v>
      </c>
      <c r="B60" s="18" t="s">
        <v>757</v>
      </c>
      <c r="C60" s="19">
        <v>54734</v>
      </c>
      <c r="D60" s="19"/>
      <c r="E60" s="19"/>
      <c r="F60" s="19"/>
      <c r="G60" s="198"/>
      <c r="H60" s="198"/>
    </row>
    <row r="61" spans="1:8" s="20" customFormat="1" x14ac:dyDescent="0.25">
      <c r="A61" s="18">
        <v>3522</v>
      </c>
      <c r="B61" s="18" t="s">
        <v>758</v>
      </c>
      <c r="C61" s="19">
        <v>39890</v>
      </c>
      <c r="D61" s="19"/>
      <c r="E61" s="19"/>
      <c r="F61" s="19"/>
      <c r="G61" s="198"/>
      <c r="H61" s="198"/>
    </row>
    <row r="62" spans="1:8" x14ac:dyDescent="0.25">
      <c r="A62" s="7">
        <v>3523</v>
      </c>
      <c r="B62" s="7" t="s">
        <v>759</v>
      </c>
      <c r="C62" s="9">
        <v>74584</v>
      </c>
      <c r="D62" s="167"/>
      <c r="E62" s="167"/>
      <c r="F62" s="167"/>
      <c r="G62" s="198"/>
      <c r="H62" s="198"/>
    </row>
    <row r="63" spans="1:8" x14ac:dyDescent="0.25">
      <c r="A63" s="7">
        <v>352</v>
      </c>
      <c r="B63" s="7" t="s">
        <v>59</v>
      </c>
      <c r="C63" s="9">
        <f>SUM(C60:C62)</f>
        <v>169208</v>
      </c>
      <c r="D63" s="167"/>
      <c r="E63" s="167">
        <v>100000</v>
      </c>
      <c r="F63" s="167"/>
      <c r="G63" s="198"/>
      <c r="H63" s="198"/>
    </row>
    <row r="64" spans="1:8" x14ac:dyDescent="0.25">
      <c r="A64" s="10">
        <v>35</v>
      </c>
      <c r="B64" s="10" t="s">
        <v>59</v>
      </c>
      <c r="C64" s="11">
        <f>SUM(C63:C63)</f>
        <v>169208</v>
      </c>
      <c r="D64" s="11">
        <f>SUM(D63:D63)</f>
        <v>0</v>
      </c>
      <c r="E64" s="11">
        <f>SUM(E63:E63)</f>
        <v>100000</v>
      </c>
      <c r="F64" s="11">
        <f>SUM(F63:F63)</f>
        <v>0</v>
      </c>
      <c r="G64" s="198"/>
      <c r="H64" s="198"/>
    </row>
    <row r="65" spans="1:8" x14ac:dyDescent="0.25">
      <c r="A65" s="7">
        <v>3721</v>
      </c>
      <c r="B65" s="7" t="s">
        <v>760</v>
      </c>
      <c r="C65" s="9">
        <v>261843</v>
      </c>
      <c r="D65" s="167">
        <v>305211</v>
      </c>
      <c r="E65" s="167"/>
      <c r="F65" s="167">
        <v>117987</v>
      </c>
      <c r="G65" s="198"/>
      <c r="H65" s="198">
        <f t="shared" si="1"/>
        <v>38.657518896763222</v>
      </c>
    </row>
    <row r="66" spans="1:8" x14ac:dyDescent="0.25">
      <c r="A66" s="7">
        <v>3722</v>
      </c>
      <c r="B66" s="7" t="s">
        <v>761</v>
      </c>
      <c r="C66" s="9">
        <v>311690</v>
      </c>
      <c r="D66" s="167">
        <v>263946</v>
      </c>
      <c r="E66" s="167"/>
      <c r="F66" s="167">
        <v>19299</v>
      </c>
      <c r="G66" s="198"/>
      <c r="H66" s="198">
        <f t="shared" si="1"/>
        <v>7.311722852401628</v>
      </c>
    </row>
    <row r="67" spans="1:8" x14ac:dyDescent="0.25">
      <c r="A67" s="141">
        <v>372</v>
      </c>
      <c r="B67" s="141" t="s">
        <v>60</v>
      </c>
      <c r="C67" s="142">
        <f>+C65+C66</f>
        <v>573533</v>
      </c>
      <c r="D67" s="142">
        <f>+D65+D66</f>
        <v>569157</v>
      </c>
      <c r="E67" s="142">
        <v>990000</v>
      </c>
      <c r="F67" s="142">
        <f>+F65+F66</f>
        <v>137286</v>
      </c>
      <c r="G67" s="198">
        <f t="shared" si="0"/>
        <v>13.867272727272727</v>
      </c>
      <c r="H67" s="198">
        <f t="shared" si="1"/>
        <v>24.120936753830666</v>
      </c>
    </row>
    <row r="68" spans="1:8" x14ac:dyDescent="0.25">
      <c r="A68" s="5" t="s">
        <v>9</v>
      </c>
      <c r="B68" s="5" t="s">
        <v>45</v>
      </c>
      <c r="C68" s="6" t="s">
        <v>609</v>
      </c>
      <c r="D68" s="6" t="s">
        <v>781</v>
      </c>
      <c r="E68" s="6" t="s">
        <v>853</v>
      </c>
      <c r="F68" s="6" t="s">
        <v>854</v>
      </c>
      <c r="G68" s="241" t="s">
        <v>904</v>
      </c>
      <c r="H68" s="241" t="s">
        <v>905</v>
      </c>
    </row>
    <row r="69" spans="1:8" x14ac:dyDescent="0.25">
      <c r="A69" s="10">
        <v>37</v>
      </c>
      <c r="B69" s="10" t="s">
        <v>61</v>
      </c>
      <c r="C69" s="11">
        <f>SUM(C67:C67)</f>
        <v>573533</v>
      </c>
      <c r="D69" s="11">
        <f>SUM(D67:D67)</f>
        <v>569157</v>
      </c>
      <c r="E69" s="11">
        <f>SUM(E67:E67)</f>
        <v>990000</v>
      </c>
      <c r="F69" s="11">
        <f>SUM(F67:F67)</f>
        <v>137286</v>
      </c>
      <c r="G69" s="198">
        <f t="shared" si="0"/>
        <v>13.867272727272727</v>
      </c>
      <c r="H69" s="198">
        <f t="shared" si="1"/>
        <v>24.120936753830666</v>
      </c>
    </row>
    <row r="70" spans="1:8" x14ac:dyDescent="0.25">
      <c r="A70" s="18">
        <v>3811</v>
      </c>
      <c r="B70" s="18" t="s">
        <v>762</v>
      </c>
      <c r="C70" s="19">
        <v>1719337.68</v>
      </c>
      <c r="D70" s="19">
        <v>2530249</v>
      </c>
      <c r="E70" s="19"/>
      <c r="F70" s="19">
        <v>1854929</v>
      </c>
      <c r="G70" s="198"/>
      <c r="H70" s="198">
        <f t="shared" si="1"/>
        <v>73.31013667034351</v>
      </c>
    </row>
    <row r="71" spans="1:8" x14ac:dyDescent="0.25">
      <c r="A71" s="18">
        <v>3812</v>
      </c>
      <c r="B71" s="18" t="s">
        <v>836</v>
      </c>
      <c r="C71" s="19"/>
      <c r="D71" s="19">
        <v>882</v>
      </c>
      <c r="E71" s="19"/>
      <c r="F71" s="19"/>
      <c r="G71" s="198"/>
      <c r="H71" s="198">
        <f t="shared" si="1"/>
        <v>0</v>
      </c>
    </row>
    <row r="72" spans="1:8" x14ac:dyDescent="0.25">
      <c r="A72" s="141">
        <v>381</v>
      </c>
      <c r="B72" s="141" t="s">
        <v>62</v>
      </c>
      <c r="C72" s="142">
        <f>+C70</f>
        <v>1719337.68</v>
      </c>
      <c r="D72" s="142">
        <f>+D70+D71</f>
        <v>2531131</v>
      </c>
      <c r="E72" s="142">
        <v>3530100</v>
      </c>
      <c r="F72" s="142">
        <f>+F70+F71</f>
        <v>1854929</v>
      </c>
      <c r="G72" s="198">
        <f t="shared" si="0"/>
        <v>52.546075182006177</v>
      </c>
      <c r="H72" s="198">
        <f t="shared" si="1"/>
        <v>73.284590959535478</v>
      </c>
    </row>
    <row r="73" spans="1:8" s="20" customFormat="1" x14ac:dyDescent="0.25">
      <c r="A73" s="18"/>
      <c r="B73" s="18"/>
      <c r="C73" s="19"/>
      <c r="D73" s="19"/>
      <c r="E73" s="19"/>
      <c r="F73" s="19"/>
      <c r="G73" s="198"/>
      <c r="H73" s="198"/>
    </row>
    <row r="74" spans="1:8" s="20" customFormat="1" x14ac:dyDescent="0.25">
      <c r="A74" s="18"/>
      <c r="B74" s="18"/>
      <c r="C74" s="19"/>
      <c r="D74" s="19"/>
      <c r="E74" s="19"/>
      <c r="F74" s="19"/>
      <c r="G74" s="198"/>
      <c r="H74" s="198"/>
    </row>
    <row r="75" spans="1:8" s="20" customFormat="1" x14ac:dyDescent="0.25">
      <c r="A75" s="18">
        <v>382</v>
      </c>
      <c r="B75" s="18" t="s">
        <v>63</v>
      </c>
      <c r="C75" s="19"/>
      <c r="D75" s="19"/>
      <c r="E75" s="19">
        <v>1100000</v>
      </c>
      <c r="F75" s="19"/>
      <c r="G75" s="198"/>
      <c r="H75" s="198"/>
    </row>
    <row r="76" spans="1:8" x14ac:dyDescent="0.25">
      <c r="A76" s="18">
        <v>3831</v>
      </c>
      <c r="B76" s="18" t="s">
        <v>763</v>
      </c>
      <c r="C76" s="19">
        <v>545222</v>
      </c>
      <c r="D76" s="19">
        <v>816936</v>
      </c>
      <c r="E76" s="19"/>
      <c r="F76" s="19">
        <v>0</v>
      </c>
      <c r="G76" s="198"/>
      <c r="H76" s="198">
        <f t="shared" ref="H76:H117" si="2">F76/D76*100</f>
        <v>0</v>
      </c>
    </row>
    <row r="77" spans="1:8" x14ac:dyDescent="0.25">
      <c r="A77" s="141">
        <v>383</v>
      </c>
      <c r="B77" s="141" t="s">
        <v>64</v>
      </c>
      <c r="C77" s="142">
        <f>+C76</f>
        <v>545222</v>
      </c>
      <c r="D77" s="142">
        <v>816936</v>
      </c>
      <c r="E77" s="142">
        <v>100000</v>
      </c>
      <c r="F77" s="142">
        <f>+F76</f>
        <v>0</v>
      </c>
      <c r="G77" s="198">
        <f t="shared" ref="G77:G117" si="3">F77/E77*100</f>
        <v>0</v>
      </c>
      <c r="H77" s="198">
        <f t="shared" si="2"/>
        <v>0</v>
      </c>
    </row>
    <row r="78" spans="1:8" x14ac:dyDescent="0.25">
      <c r="A78" s="141">
        <v>385</v>
      </c>
      <c r="B78" s="141" t="s">
        <v>65</v>
      </c>
      <c r="C78" s="142">
        <v>0</v>
      </c>
      <c r="D78" s="142"/>
      <c r="E78" s="142">
        <v>30000</v>
      </c>
      <c r="F78" s="142">
        <v>0</v>
      </c>
      <c r="G78" s="198">
        <f t="shared" si="3"/>
        <v>0</v>
      </c>
      <c r="H78" s="198"/>
    </row>
    <row r="79" spans="1:8" x14ac:dyDescent="0.25">
      <c r="A79" s="7">
        <v>3861</v>
      </c>
      <c r="B79" s="7" t="s">
        <v>764</v>
      </c>
      <c r="C79" s="9">
        <v>158000</v>
      </c>
      <c r="D79" s="167"/>
      <c r="E79" s="167"/>
      <c r="F79" s="167"/>
      <c r="G79" s="198"/>
      <c r="H79" s="198"/>
    </row>
    <row r="80" spans="1:8" x14ac:dyDescent="0.25">
      <c r="A80" s="141">
        <v>386</v>
      </c>
      <c r="B80" s="141" t="s">
        <v>66</v>
      </c>
      <c r="C80" s="142">
        <f>+C79</f>
        <v>158000</v>
      </c>
      <c r="D80" s="142">
        <v>1596214</v>
      </c>
      <c r="E80" s="142">
        <v>0</v>
      </c>
      <c r="F80" s="142">
        <f>+F79</f>
        <v>0</v>
      </c>
      <c r="G80" s="198"/>
      <c r="H80" s="198">
        <f t="shared" si="2"/>
        <v>0</v>
      </c>
    </row>
    <row r="81" spans="1:8" x14ac:dyDescent="0.25">
      <c r="A81" s="10">
        <v>38</v>
      </c>
      <c r="B81" s="10" t="s">
        <v>67</v>
      </c>
      <c r="C81" s="11">
        <f>+C72+C77+C78+C80</f>
        <v>2422559.6799999997</v>
      </c>
      <c r="D81" s="11">
        <f>+D72+D77+D78+D80</f>
        <v>4944281</v>
      </c>
      <c r="E81" s="11">
        <f>+E72+E75+E77+E78+E80</f>
        <v>4760100</v>
      </c>
      <c r="F81" s="11">
        <f>+F72+F77+F78+F80</f>
        <v>1854929</v>
      </c>
      <c r="G81" s="198">
        <f t="shared" si="3"/>
        <v>38.968277977353416</v>
      </c>
      <c r="H81" s="198">
        <f t="shared" si="2"/>
        <v>37.516658134923965</v>
      </c>
    </row>
    <row r="82" spans="1:8" x14ac:dyDescent="0.25">
      <c r="A82" s="12">
        <v>3</v>
      </c>
      <c r="B82" s="12" t="s">
        <v>68</v>
      </c>
      <c r="C82" s="13">
        <f>+C17+C50+C59+C64+C69+C81</f>
        <v>20758973.68</v>
      </c>
      <c r="D82" s="13">
        <f>+D17+D50+D59+D64+D69+D81</f>
        <v>25597564</v>
      </c>
      <c r="E82" s="13">
        <f>+E17+E50+E59+E64+E69+E81</f>
        <v>35936127</v>
      </c>
      <c r="F82" s="13">
        <f>+F17+F50+F59+F64+F69+F81</f>
        <v>12243080</v>
      </c>
      <c r="G82" s="198">
        <f t="shared" si="3"/>
        <v>34.069002483211392</v>
      </c>
      <c r="H82" s="198">
        <f t="shared" si="2"/>
        <v>47.829082486130318</v>
      </c>
    </row>
    <row r="83" spans="1:8" s="156" customFormat="1" x14ac:dyDescent="0.25">
      <c r="A83" s="155">
        <v>4111</v>
      </c>
      <c r="B83" s="138" t="s">
        <v>720</v>
      </c>
      <c r="C83" s="129">
        <v>11500</v>
      </c>
      <c r="D83" s="129"/>
      <c r="E83" s="129"/>
      <c r="F83" s="129"/>
      <c r="G83" s="198"/>
      <c r="H83" s="198"/>
    </row>
    <row r="84" spans="1:8" s="23" customFormat="1" x14ac:dyDescent="0.25">
      <c r="A84" s="159">
        <v>411</v>
      </c>
      <c r="B84" s="159" t="s">
        <v>69</v>
      </c>
      <c r="C84" s="160">
        <f>+C83</f>
        <v>11500</v>
      </c>
      <c r="D84" s="160">
        <v>0</v>
      </c>
      <c r="E84" s="160">
        <v>80000</v>
      </c>
      <c r="F84" s="160">
        <v>0</v>
      </c>
      <c r="G84" s="198">
        <f t="shared" si="3"/>
        <v>0</v>
      </c>
      <c r="H84" s="198"/>
    </row>
    <row r="85" spans="1:8" s="23" customFormat="1" x14ac:dyDescent="0.25">
      <c r="A85" s="21">
        <v>4126</v>
      </c>
      <c r="B85" s="21" t="s">
        <v>765</v>
      </c>
      <c r="C85" s="22">
        <v>1400</v>
      </c>
      <c r="D85" s="22">
        <v>195340</v>
      </c>
      <c r="E85" s="22"/>
      <c r="F85" s="22">
        <v>68000</v>
      </c>
      <c r="G85" s="198"/>
      <c r="H85" s="198">
        <f t="shared" si="2"/>
        <v>34.811098597317496</v>
      </c>
    </row>
    <row r="86" spans="1:8" x14ac:dyDescent="0.25">
      <c r="A86" s="157">
        <v>412</v>
      </c>
      <c r="B86" s="157" t="s">
        <v>70</v>
      </c>
      <c r="C86" s="158">
        <f>+C85</f>
        <v>1400</v>
      </c>
      <c r="D86" s="158">
        <v>195340</v>
      </c>
      <c r="E86" s="158">
        <v>250000</v>
      </c>
      <c r="F86" s="158">
        <f>+F85</f>
        <v>68000</v>
      </c>
      <c r="G86" s="198">
        <f t="shared" si="3"/>
        <v>27.200000000000003</v>
      </c>
      <c r="H86" s="198">
        <f t="shared" si="2"/>
        <v>34.811098597317496</v>
      </c>
    </row>
    <row r="87" spans="1:8" x14ac:dyDescent="0.25">
      <c r="A87" s="10">
        <v>41</v>
      </c>
      <c r="B87" s="10" t="s">
        <v>71</v>
      </c>
      <c r="C87" s="11">
        <f>+C84+C86</f>
        <v>12900</v>
      </c>
      <c r="D87" s="11">
        <f>+D84+D86</f>
        <v>195340</v>
      </c>
      <c r="E87" s="11">
        <f>+E84+E86</f>
        <v>330000</v>
      </c>
      <c r="F87" s="11">
        <f>+F84+F86</f>
        <v>68000</v>
      </c>
      <c r="G87" s="198">
        <f t="shared" si="3"/>
        <v>20.606060606060606</v>
      </c>
      <c r="H87" s="198">
        <f t="shared" si="2"/>
        <v>34.811098597317496</v>
      </c>
    </row>
    <row r="88" spans="1:8" s="20" customFormat="1" x14ac:dyDescent="0.25">
      <c r="A88" s="18">
        <v>4212</v>
      </c>
      <c r="B88" s="18" t="s">
        <v>766</v>
      </c>
      <c r="C88" s="19">
        <v>2122865</v>
      </c>
      <c r="D88" s="19">
        <v>814795</v>
      </c>
      <c r="E88" s="19"/>
      <c r="F88" s="19">
        <v>865057</v>
      </c>
      <c r="G88" s="198"/>
      <c r="H88" s="198">
        <f t="shared" si="2"/>
        <v>106.16866819261286</v>
      </c>
    </row>
    <row r="89" spans="1:8" s="20" customFormat="1" x14ac:dyDescent="0.25">
      <c r="A89" s="18">
        <v>4213</v>
      </c>
      <c r="B89" s="18" t="s">
        <v>767</v>
      </c>
      <c r="C89" s="19">
        <v>696714</v>
      </c>
      <c r="D89" s="19">
        <v>51488</v>
      </c>
      <c r="E89" s="19"/>
      <c r="F89" s="19">
        <v>73290</v>
      </c>
      <c r="G89" s="198"/>
      <c r="H89" s="198">
        <f t="shared" si="2"/>
        <v>142.34384711000621</v>
      </c>
    </row>
    <row r="90" spans="1:8" s="20" customFormat="1" x14ac:dyDescent="0.25">
      <c r="A90" s="18">
        <v>4214</v>
      </c>
      <c r="B90" s="18" t="s">
        <v>768</v>
      </c>
      <c r="C90" s="19">
        <v>661480</v>
      </c>
      <c r="D90" s="19">
        <v>1329039</v>
      </c>
      <c r="E90" s="19"/>
      <c r="F90" s="19">
        <v>698500</v>
      </c>
      <c r="G90" s="198"/>
      <c r="H90" s="198">
        <f t="shared" si="2"/>
        <v>52.5567722241409</v>
      </c>
    </row>
    <row r="91" spans="1:8" s="20" customFormat="1" x14ac:dyDescent="0.25">
      <c r="A91" s="157">
        <v>421</v>
      </c>
      <c r="B91" s="157" t="s">
        <v>72</v>
      </c>
      <c r="C91" s="158">
        <f>SUM(C88:C90)</f>
        <v>3481059</v>
      </c>
      <c r="D91" s="158">
        <f>SUM(D88:D90)</f>
        <v>2195322</v>
      </c>
      <c r="E91" s="158">
        <v>38413975</v>
      </c>
      <c r="F91" s="158">
        <f>SUM(F88:F90)</f>
        <v>1636847</v>
      </c>
      <c r="G91" s="198">
        <f t="shared" si="3"/>
        <v>4.2610716542612419</v>
      </c>
      <c r="H91" s="198">
        <f t="shared" si="2"/>
        <v>74.560679481187734</v>
      </c>
    </row>
    <row r="92" spans="1:8" s="20" customFormat="1" x14ac:dyDescent="0.25">
      <c r="A92" s="18">
        <v>4221</v>
      </c>
      <c r="B92" s="18" t="s">
        <v>769</v>
      </c>
      <c r="C92" s="19">
        <v>76884</v>
      </c>
      <c r="D92" s="19">
        <v>161309</v>
      </c>
      <c r="E92" s="19"/>
      <c r="F92" s="19">
        <v>69714</v>
      </c>
      <c r="G92" s="198"/>
      <c r="H92" s="198">
        <f t="shared" si="2"/>
        <v>43.217675393189467</v>
      </c>
    </row>
    <row r="93" spans="1:8" s="20" customFormat="1" x14ac:dyDescent="0.25">
      <c r="A93" s="18">
        <v>4222</v>
      </c>
      <c r="B93" s="18" t="s">
        <v>770</v>
      </c>
      <c r="C93" s="19">
        <v>7</v>
      </c>
      <c r="D93" s="19">
        <v>6502</v>
      </c>
      <c r="E93" s="19"/>
      <c r="F93" s="19">
        <v>100</v>
      </c>
      <c r="G93" s="198"/>
      <c r="H93" s="198">
        <f t="shared" si="2"/>
        <v>1.5379883112888342</v>
      </c>
    </row>
    <row r="94" spans="1:8" s="20" customFormat="1" x14ac:dyDescent="0.25">
      <c r="A94" s="18">
        <v>4223</v>
      </c>
      <c r="B94" s="18" t="s">
        <v>771</v>
      </c>
      <c r="C94" s="19">
        <v>104405</v>
      </c>
      <c r="D94" s="19">
        <v>67899</v>
      </c>
      <c r="E94" s="19"/>
      <c r="F94" s="19">
        <v>41790</v>
      </c>
      <c r="G94" s="198"/>
      <c r="H94" s="198">
        <f t="shared" si="2"/>
        <v>61.547298192904165</v>
      </c>
    </row>
    <row r="95" spans="1:8" s="20" customFormat="1" x14ac:dyDescent="0.25">
      <c r="A95" s="18">
        <v>4225</v>
      </c>
      <c r="B95" s="18" t="s">
        <v>772</v>
      </c>
      <c r="C95" s="19">
        <v>10569</v>
      </c>
      <c r="D95" s="19">
        <v>990</v>
      </c>
      <c r="E95" s="19"/>
      <c r="F95" s="19">
        <v>0</v>
      </c>
      <c r="G95" s="198"/>
      <c r="H95" s="198">
        <f t="shared" si="2"/>
        <v>0</v>
      </c>
    </row>
    <row r="96" spans="1:8" s="20" customFormat="1" x14ac:dyDescent="0.25">
      <c r="A96" s="18">
        <v>4226</v>
      </c>
      <c r="B96" s="18" t="s">
        <v>773</v>
      </c>
      <c r="C96" s="19">
        <v>6064</v>
      </c>
      <c r="D96" s="19">
        <v>7448</v>
      </c>
      <c r="E96" s="19"/>
      <c r="F96" s="19">
        <v>84327</v>
      </c>
      <c r="G96" s="198"/>
      <c r="H96" s="198">
        <f t="shared" si="2"/>
        <v>1132.2099892588615</v>
      </c>
    </row>
    <row r="97" spans="1:10" s="20" customFormat="1" x14ac:dyDescent="0.25">
      <c r="A97" s="18">
        <v>4227</v>
      </c>
      <c r="B97" s="18" t="s">
        <v>774</v>
      </c>
      <c r="C97" s="19">
        <v>42914</v>
      </c>
      <c r="D97" s="19">
        <v>93787</v>
      </c>
      <c r="E97" s="19"/>
      <c r="F97" s="19">
        <v>267434</v>
      </c>
      <c r="G97" s="198"/>
      <c r="H97" s="198">
        <f t="shared" si="2"/>
        <v>285.15039397784341</v>
      </c>
    </row>
    <row r="98" spans="1:10" s="20" customFormat="1" x14ac:dyDescent="0.25">
      <c r="A98" s="157">
        <v>422</v>
      </c>
      <c r="B98" s="157" t="s">
        <v>73</v>
      </c>
      <c r="C98" s="158">
        <f>SUM(C92:C97)</f>
        <v>240843</v>
      </c>
      <c r="D98" s="158">
        <f>SUM(D92:D97)</f>
        <v>337935</v>
      </c>
      <c r="E98" s="158">
        <v>2358278</v>
      </c>
      <c r="F98" s="158">
        <f>SUM(F92:F97)</f>
        <v>463365</v>
      </c>
      <c r="G98" s="198">
        <f t="shared" si="3"/>
        <v>19.648446875219967</v>
      </c>
      <c r="H98" s="198">
        <f t="shared" si="2"/>
        <v>137.11660526432598</v>
      </c>
    </row>
    <row r="99" spans="1:10" s="20" customFormat="1" x14ac:dyDescent="0.25">
      <c r="A99" s="18">
        <v>4231</v>
      </c>
      <c r="B99" s="18" t="s">
        <v>775</v>
      </c>
      <c r="C99" s="19">
        <v>120000</v>
      </c>
      <c r="D99" s="19">
        <v>7714</v>
      </c>
      <c r="E99" s="19"/>
      <c r="F99" s="19">
        <v>448182</v>
      </c>
      <c r="G99" s="198"/>
      <c r="H99" s="198">
        <f t="shared" si="2"/>
        <v>5809.981851179673</v>
      </c>
    </row>
    <row r="100" spans="1:10" s="20" customFormat="1" x14ac:dyDescent="0.25">
      <c r="A100" s="157">
        <v>423</v>
      </c>
      <c r="B100" s="157" t="s">
        <v>576</v>
      </c>
      <c r="C100" s="158">
        <f>+C99</f>
        <v>120000</v>
      </c>
      <c r="D100" s="158">
        <f>+D99</f>
        <v>7714</v>
      </c>
      <c r="E100" s="158">
        <v>650000</v>
      </c>
      <c r="F100" s="158">
        <f>+F99</f>
        <v>448182</v>
      </c>
      <c r="G100" s="198">
        <f t="shared" si="3"/>
        <v>68.951076923076926</v>
      </c>
      <c r="H100" s="198">
        <f t="shared" si="2"/>
        <v>5809.981851179673</v>
      </c>
    </row>
    <row r="101" spans="1:10" s="20" customFormat="1" x14ac:dyDescent="0.25">
      <c r="A101" s="18">
        <v>4241</v>
      </c>
      <c r="B101" s="18" t="s">
        <v>722</v>
      </c>
      <c r="C101" s="19">
        <v>140716</v>
      </c>
      <c r="D101" s="19">
        <v>114249</v>
      </c>
      <c r="E101" s="19"/>
      <c r="F101" s="19">
        <v>45926</v>
      </c>
      <c r="G101" s="198"/>
      <c r="H101" s="198">
        <f t="shared" si="2"/>
        <v>40.198163660075799</v>
      </c>
    </row>
    <row r="102" spans="1:10" s="20" customFormat="1" x14ac:dyDescent="0.25">
      <c r="A102" s="18">
        <v>4243</v>
      </c>
      <c r="B102" s="18" t="s">
        <v>776</v>
      </c>
      <c r="C102" s="19">
        <v>53059</v>
      </c>
      <c r="D102" s="19">
        <v>17005</v>
      </c>
      <c r="E102" s="19"/>
      <c r="F102" s="19">
        <v>5125</v>
      </c>
      <c r="G102" s="198"/>
      <c r="H102" s="198">
        <f t="shared" si="2"/>
        <v>30.138194648632755</v>
      </c>
    </row>
    <row r="103" spans="1:10" s="20" customFormat="1" x14ac:dyDescent="0.25">
      <c r="A103" s="157">
        <v>424</v>
      </c>
      <c r="B103" s="157" t="s">
        <v>74</v>
      </c>
      <c r="C103" s="158">
        <f>+C101+C102</f>
        <v>193775</v>
      </c>
      <c r="D103" s="158">
        <f>+D101+D102</f>
        <v>131254</v>
      </c>
      <c r="E103" s="158">
        <v>145400</v>
      </c>
      <c r="F103" s="158">
        <f>+F101+F102</f>
        <v>51051</v>
      </c>
      <c r="G103" s="198">
        <f t="shared" si="3"/>
        <v>35.110729023383769</v>
      </c>
      <c r="H103" s="198">
        <f t="shared" si="2"/>
        <v>38.894814634220673</v>
      </c>
    </row>
    <row r="104" spans="1:10" s="20" customFormat="1" x14ac:dyDescent="0.25">
      <c r="A104" s="18"/>
      <c r="B104" s="18"/>
      <c r="C104" s="19"/>
      <c r="D104" s="19"/>
      <c r="E104" s="19"/>
      <c r="F104" s="19"/>
      <c r="G104" s="198"/>
      <c r="H104" s="198"/>
      <c r="I104"/>
      <c r="J104"/>
    </row>
    <row r="105" spans="1:10" x14ac:dyDescent="0.25">
      <c r="A105" s="5" t="s">
        <v>9</v>
      </c>
      <c r="B105" s="5" t="s">
        <v>45</v>
      </c>
      <c r="C105" s="6" t="s">
        <v>609</v>
      </c>
      <c r="D105" s="6" t="s">
        <v>781</v>
      </c>
      <c r="E105" s="6" t="s">
        <v>853</v>
      </c>
      <c r="F105" s="6" t="s">
        <v>854</v>
      </c>
      <c r="G105" s="198"/>
      <c r="H105" s="198"/>
    </row>
    <row r="106" spans="1:10" s="20" customFormat="1" x14ac:dyDescent="0.25">
      <c r="A106" s="18">
        <v>4263</v>
      </c>
      <c r="B106" s="18" t="s">
        <v>777</v>
      </c>
      <c r="C106" s="19">
        <v>6257</v>
      </c>
      <c r="D106" s="19">
        <v>6644</v>
      </c>
      <c r="E106" s="19"/>
      <c r="F106" s="19">
        <v>1719</v>
      </c>
      <c r="G106" s="198"/>
      <c r="H106" s="198"/>
    </row>
    <row r="107" spans="1:10" x14ac:dyDescent="0.25">
      <c r="A107" s="157">
        <v>426</v>
      </c>
      <c r="B107" s="157" t="s">
        <v>75</v>
      </c>
      <c r="C107" s="158">
        <f>+C106</f>
        <v>6257</v>
      </c>
      <c r="D107" s="158">
        <f>+D106</f>
        <v>6644</v>
      </c>
      <c r="E107" s="158">
        <v>7200</v>
      </c>
      <c r="F107" s="158">
        <f>+F106</f>
        <v>1719</v>
      </c>
      <c r="G107" s="198">
        <f t="shared" si="3"/>
        <v>23.875</v>
      </c>
      <c r="H107" s="198">
        <f t="shared" si="2"/>
        <v>25.87296809151114</v>
      </c>
    </row>
    <row r="108" spans="1:10" x14ac:dyDescent="0.25">
      <c r="A108" s="10">
        <v>42</v>
      </c>
      <c r="B108" s="10" t="s">
        <v>37</v>
      </c>
      <c r="C108" s="11">
        <f>+C91+C98+C100+C103+C107</f>
        <v>4041934</v>
      </c>
      <c r="D108" s="11">
        <f>+D91+D98+D100+D103+D107</f>
        <v>2678869</v>
      </c>
      <c r="E108" s="11">
        <f>+E91+E98+E100+E103+E107</f>
        <v>41574853</v>
      </c>
      <c r="F108" s="11">
        <f>+F91+F98+F100+F103+F107</f>
        <v>2601164</v>
      </c>
      <c r="G108" s="198">
        <f t="shared" si="3"/>
        <v>6.2565801495437636</v>
      </c>
      <c r="H108" s="198">
        <f t="shared" si="2"/>
        <v>97.099335577812866</v>
      </c>
    </row>
    <row r="109" spans="1:10" x14ac:dyDescent="0.25">
      <c r="A109" s="12">
        <v>4</v>
      </c>
      <c r="B109" s="12" t="s">
        <v>76</v>
      </c>
      <c r="C109" s="13">
        <f>+C87+C108</f>
        <v>4054834</v>
      </c>
      <c r="D109" s="13">
        <f>+D87+D108</f>
        <v>2874209</v>
      </c>
      <c r="E109" s="13">
        <f>+E87+E108</f>
        <v>41904853</v>
      </c>
      <c r="F109" s="13">
        <f>+F87+F108</f>
        <v>2669164</v>
      </c>
      <c r="G109" s="198">
        <f t="shared" si="3"/>
        <v>6.3695820624880843</v>
      </c>
      <c r="H109" s="198">
        <f t="shared" si="2"/>
        <v>92.866037229721286</v>
      </c>
    </row>
    <row r="110" spans="1:10" x14ac:dyDescent="0.25">
      <c r="A110" s="7">
        <v>5422</v>
      </c>
      <c r="B110" s="7" t="s">
        <v>778</v>
      </c>
      <c r="C110" s="9">
        <v>602523.93000000005</v>
      </c>
      <c r="D110" s="167">
        <v>644103</v>
      </c>
      <c r="E110" s="167"/>
      <c r="F110" s="167"/>
      <c r="G110" s="198"/>
      <c r="H110" s="198">
        <f t="shared" si="2"/>
        <v>0</v>
      </c>
    </row>
    <row r="111" spans="1:10" x14ac:dyDescent="0.25">
      <c r="A111" s="157">
        <v>542</v>
      </c>
      <c r="B111" s="157" t="s">
        <v>77</v>
      </c>
      <c r="C111" s="158">
        <f>+C110</f>
        <v>602523.93000000005</v>
      </c>
      <c r="D111" s="158">
        <f>+D110</f>
        <v>644103</v>
      </c>
      <c r="E111" s="158">
        <v>3075000</v>
      </c>
      <c r="F111" s="158">
        <f>+F110</f>
        <v>0</v>
      </c>
      <c r="G111" s="198">
        <f t="shared" si="3"/>
        <v>0</v>
      </c>
      <c r="H111" s="198">
        <f t="shared" si="2"/>
        <v>0</v>
      </c>
    </row>
    <row r="112" spans="1:10" x14ac:dyDescent="0.25">
      <c r="A112" s="7">
        <v>5443</v>
      </c>
      <c r="B112" s="7" t="s">
        <v>779</v>
      </c>
      <c r="C112" s="9">
        <v>14395</v>
      </c>
      <c r="D112" s="167"/>
      <c r="E112" s="167"/>
      <c r="F112" s="167"/>
      <c r="G112" s="198"/>
      <c r="H112" s="198"/>
    </row>
    <row r="113" spans="1:8" x14ac:dyDescent="0.25">
      <c r="A113" s="157">
        <v>544</v>
      </c>
      <c r="B113" s="157" t="s">
        <v>77</v>
      </c>
      <c r="C113" s="158">
        <f>+C112</f>
        <v>14395</v>
      </c>
      <c r="D113" s="158"/>
      <c r="E113" s="158"/>
      <c r="F113" s="158"/>
      <c r="G113" s="198"/>
      <c r="H113" s="198"/>
    </row>
    <row r="114" spans="1:8" x14ac:dyDescent="0.25">
      <c r="A114" s="10">
        <v>54</v>
      </c>
      <c r="B114" s="10" t="s">
        <v>78</v>
      </c>
      <c r="C114" s="11">
        <f>+C111+C113</f>
        <v>616918.93000000005</v>
      </c>
      <c r="D114" s="11">
        <f>+D111+D113</f>
        <v>644103</v>
      </c>
      <c r="E114" s="11">
        <f>+E111+E113</f>
        <v>3075000</v>
      </c>
      <c r="F114" s="11">
        <f>+F111+F113</f>
        <v>0</v>
      </c>
      <c r="G114" s="198">
        <f t="shared" si="3"/>
        <v>0</v>
      </c>
      <c r="H114" s="198">
        <f t="shared" si="2"/>
        <v>0</v>
      </c>
    </row>
    <row r="115" spans="1:8" x14ac:dyDescent="0.25">
      <c r="A115" s="12">
        <v>5</v>
      </c>
      <c r="B115" s="12" t="s">
        <v>79</v>
      </c>
      <c r="C115" s="13">
        <f>+C114</f>
        <v>616918.93000000005</v>
      </c>
      <c r="D115" s="13">
        <f>+D114</f>
        <v>644103</v>
      </c>
      <c r="E115" s="13">
        <f>+E114</f>
        <v>3075000</v>
      </c>
      <c r="F115" s="13">
        <f>+F114</f>
        <v>0</v>
      </c>
      <c r="G115" s="198">
        <f t="shared" si="3"/>
        <v>0</v>
      </c>
      <c r="H115" s="198">
        <f t="shared" si="2"/>
        <v>0</v>
      </c>
    </row>
    <row r="116" spans="1:8" x14ac:dyDescent="0.25">
      <c r="A116" s="7"/>
      <c r="B116" s="7"/>
      <c r="C116" s="9"/>
      <c r="D116" s="167"/>
      <c r="E116" s="167"/>
      <c r="F116" s="167"/>
      <c r="G116" s="198"/>
      <c r="H116" s="198"/>
    </row>
    <row r="117" spans="1:8" ht="16.5" thickBot="1" x14ac:dyDescent="0.3">
      <c r="A117" s="15"/>
      <c r="B117" s="14" t="s">
        <v>41</v>
      </c>
      <c r="C117" s="98">
        <f>+C82+C109+C115</f>
        <v>25430726.609999999</v>
      </c>
      <c r="D117" s="98">
        <f>+D82+D109+D115</f>
        <v>29115876</v>
      </c>
      <c r="E117" s="98">
        <f>+E82+E109+E115</f>
        <v>80915980</v>
      </c>
      <c r="F117" s="98">
        <f>+F82+F109+F115</f>
        <v>14912244</v>
      </c>
      <c r="G117" s="198">
        <f t="shared" si="3"/>
        <v>18.429294188861086</v>
      </c>
      <c r="H117" s="198">
        <f t="shared" si="2"/>
        <v>51.216882500804715</v>
      </c>
    </row>
    <row r="118" spans="1:8" ht="15.75" thickTop="1" x14ac:dyDescent="0.25"/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72AAC-BC9B-4F3C-B1C5-A5DB483A2796}">
  <dimension ref="A1:M19"/>
  <sheetViews>
    <sheetView workbookViewId="0">
      <selection activeCell="B6" sqref="B6"/>
    </sheetView>
  </sheetViews>
  <sheetFormatPr defaultRowHeight="15" x14ac:dyDescent="0.25"/>
  <cols>
    <col min="1" max="1" width="5.140625" customWidth="1"/>
    <col min="2" max="2" width="33.85546875" customWidth="1"/>
    <col min="3" max="3" width="10.42578125" style="24" customWidth="1"/>
    <col min="4" max="4" width="10.85546875" style="24" customWidth="1"/>
    <col min="5" max="5" width="11.85546875" style="24" customWidth="1"/>
    <col min="6" max="6" width="12.28515625" style="24" customWidth="1"/>
    <col min="7" max="7" width="10" style="24" customWidth="1"/>
    <col min="8" max="8" width="10.7109375" style="24" customWidth="1"/>
    <col min="9" max="9" width="13" style="24" customWidth="1"/>
    <col min="10" max="10" width="11.85546875" style="24" customWidth="1"/>
    <col min="11" max="11" width="11.5703125" style="24" customWidth="1"/>
    <col min="12" max="12" width="6.42578125" customWidth="1"/>
    <col min="13" max="13" width="6.85546875" customWidth="1"/>
  </cols>
  <sheetData>
    <row r="1" spans="1:13" x14ac:dyDescent="0.25">
      <c r="A1" t="s">
        <v>6</v>
      </c>
      <c r="C1"/>
      <c r="D1"/>
      <c r="E1"/>
      <c r="F1"/>
      <c r="G1"/>
      <c r="H1"/>
      <c r="I1"/>
      <c r="J1"/>
      <c r="K1"/>
    </row>
    <row r="2" spans="1:13" x14ac:dyDescent="0.25">
      <c r="A2" t="s">
        <v>7</v>
      </c>
      <c r="C2"/>
      <c r="D2"/>
      <c r="E2"/>
      <c r="F2"/>
      <c r="G2"/>
      <c r="H2"/>
      <c r="I2"/>
      <c r="J2"/>
      <c r="K2"/>
    </row>
    <row r="3" spans="1:13" x14ac:dyDescent="0.25">
      <c r="A3" t="s">
        <v>8</v>
      </c>
      <c r="C3"/>
      <c r="D3"/>
      <c r="E3"/>
      <c r="F3"/>
      <c r="G3"/>
      <c r="H3"/>
      <c r="I3"/>
      <c r="J3"/>
      <c r="K3"/>
    </row>
    <row r="6" spans="1:13" s="132" customFormat="1" ht="15.75" x14ac:dyDescent="0.25">
      <c r="A6" s="16"/>
      <c r="B6" s="16"/>
      <c r="C6" s="16" t="s">
        <v>689</v>
      </c>
      <c r="D6" s="16"/>
      <c r="E6" s="16"/>
      <c r="F6" s="16"/>
      <c r="G6" s="16"/>
    </row>
    <row r="7" spans="1:13" s="132" customFormat="1" ht="15.75" x14ac:dyDescent="0.25">
      <c r="A7" s="16"/>
      <c r="B7" s="16"/>
      <c r="C7" s="16"/>
      <c r="D7" s="16"/>
      <c r="E7" s="16"/>
      <c r="F7" s="16"/>
      <c r="G7" s="16"/>
    </row>
    <row r="8" spans="1:13" s="16" customFormat="1" ht="15.75" x14ac:dyDescent="0.25">
      <c r="C8" s="133" t="s">
        <v>33</v>
      </c>
      <c r="D8" s="134"/>
      <c r="E8" s="134"/>
      <c r="F8" s="134"/>
      <c r="G8" s="133" t="s">
        <v>690</v>
      </c>
      <c r="H8" s="134"/>
      <c r="I8" s="134"/>
      <c r="J8" s="15"/>
      <c r="M8"/>
    </row>
    <row r="9" spans="1:13" s="24" customFormat="1" ht="12.75" x14ac:dyDescent="0.2">
      <c r="A9" s="31" t="s">
        <v>12</v>
      </c>
      <c r="B9" s="31" t="s">
        <v>45</v>
      </c>
      <c r="C9" s="31" t="s">
        <v>841</v>
      </c>
      <c r="D9" s="31" t="s">
        <v>840</v>
      </c>
      <c r="E9" s="31" t="s">
        <v>10</v>
      </c>
      <c r="F9" s="31" t="s">
        <v>840</v>
      </c>
      <c r="G9" s="31" t="s">
        <v>841</v>
      </c>
      <c r="H9" s="31" t="s">
        <v>840</v>
      </c>
      <c r="I9" s="31" t="s">
        <v>10</v>
      </c>
      <c r="J9" s="31" t="s">
        <v>840</v>
      </c>
    </row>
    <row r="10" spans="1:13" s="24" customFormat="1" ht="12.75" x14ac:dyDescent="0.2">
      <c r="A10" s="31"/>
      <c r="B10" s="31"/>
      <c r="C10" s="31" t="s">
        <v>595</v>
      </c>
      <c r="D10" s="31" t="s">
        <v>824</v>
      </c>
      <c r="E10" s="30" t="s">
        <v>852</v>
      </c>
      <c r="F10" s="30" t="s">
        <v>852</v>
      </c>
      <c r="G10" s="30" t="s">
        <v>595</v>
      </c>
      <c r="H10" s="30" t="s">
        <v>824</v>
      </c>
      <c r="I10" s="189" t="s">
        <v>852</v>
      </c>
      <c r="J10" s="189" t="s">
        <v>852</v>
      </c>
    </row>
    <row r="11" spans="1:13" x14ac:dyDescent="0.25">
      <c r="A11" s="8">
        <v>1</v>
      </c>
      <c r="B11" s="8">
        <v>2</v>
      </c>
      <c r="C11" s="131">
        <v>3</v>
      </c>
      <c r="D11" s="131">
        <v>4</v>
      </c>
      <c r="E11" s="131">
        <v>5</v>
      </c>
      <c r="F11" s="131">
        <v>6</v>
      </c>
      <c r="G11" s="131">
        <v>7</v>
      </c>
      <c r="H11" s="131">
        <v>8</v>
      </c>
      <c r="I11" s="131">
        <v>9</v>
      </c>
      <c r="J11" s="191" t="s">
        <v>662</v>
      </c>
    </row>
    <row r="12" spans="1:13" x14ac:dyDescent="0.25">
      <c r="A12" s="7">
        <v>1</v>
      </c>
      <c r="B12" s="7" t="s">
        <v>683</v>
      </c>
      <c r="C12" s="136">
        <v>7744943.7699999996</v>
      </c>
      <c r="D12" s="136">
        <v>19556417</v>
      </c>
      <c r="E12" s="136">
        <f>+'RASHODI POSEBNI DIO'!E731</f>
        <v>22596980</v>
      </c>
      <c r="F12" s="136">
        <f>+'RASHODI POSEBNI DIO'!F731</f>
        <v>11653940</v>
      </c>
      <c r="G12" s="136">
        <v>12626251.26</v>
      </c>
      <c r="H12" s="136">
        <v>18562912</v>
      </c>
      <c r="I12" s="136">
        <f>+'RASHODI POSEBNI DIO'!G731+'RASHODI POSEBNI DIO'!G732</f>
        <v>22596980</v>
      </c>
      <c r="J12" s="136">
        <f>+'RASHODI POSEBNI DIO'!J731+'RASHODI POSEBNI DIO'!J732</f>
        <v>7524176.7400000002</v>
      </c>
    </row>
    <row r="13" spans="1:13" x14ac:dyDescent="0.25">
      <c r="A13" s="7">
        <v>3</v>
      </c>
      <c r="B13" s="7" t="s">
        <v>684</v>
      </c>
      <c r="C13" s="136">
        <v>310988</v>
      </c>
      <c r="D13" s="136">
        <v>325512</v>
      </c>
      <c r="E13" s="136">
        <f>+'RASHODI POSEBNI DIO'!E733</f>
        <v>314700</v>
      </c>
      <c r="F13" s="136">
        <f>+'RASHODI POSEBNI DIO'!F733</f>
        <v>159325</v>
      </c>
      <c r="G13" s="136">
        <v>450973.28</v>
      </c>
      <c r="H13" s="136">
        <v>325512</v>
      </c>
      <c r="I13" s="136">
        <f>+'RASHODI POSEBNI DIO'!G733</f>
        <v>314700</v>
      </c>
      <c r="J13" s="136">
        <f>+'RASHODI POSEBNI DIO'!J733</f>
        <v>159325</v>
      </c>
    </row>
    <row r="14" spans="1:13" x14ac:dyDescent="0.25">
      <c r="A14" s="7">
        <v>4</v>
      </c>
      <c r="B14" s="7" t="s">
        <v>685</v>
      </c>
      <c r="C14" s="136">
        <v>5863980.4000000004</v>
      </c>
      <c r="D14" s="136">
        <v>4645228</v>
      </c>
      <c r="E14" s="136">
        <f>+'RASHODI POSEBNI DIO'!E734+'RASHODI POSEBNI DIO'!E735+'RASHODI POSEBNI DIO'!E736</f>
        <v>6600000</v>
      </c>
      <c r="F14" s="136">
        <f>+'RASHODI POSEBNI DIO'!F734+'RASHODI POSEBNI DIO'!F735+'RASHODI POSEBNI DIO'!F736</f>
        <v>3309055</v>
      </c>
      <c r="G14" s="136">
        <v>5986783.8499999996</v>
      </c>
      <c r="H14" s="136">
        <v>4645228</v>
      </c>
      <c r="I14" s="136">
        <f>+'RASHODI POSEBNI DIO'!G734+'RASHODI POSEBNI DIO'!G735+'RASHODI POSEBNI DIO'!G736</f>
        <v>6600000</v>
      </c>
      <c r="J14" s="136">
        <f>+'RASHODI POSEBNI DIO'!J734+'RASHODI POSEBNI DIO'!J735+'RASHODI POSEBNI DIO'!J736</f>
        <v>3309055</v>
      </c>
    </row>
    <row r="15" spans="1:13" x14ac:dyDescent="0.25">
      <c r="A15" s="7">
        <v>5</v>
      </c>
      <c r="B15" s="7" t="s">
        <v>686</v>
      </c>
      <c r="C15" s="136">
        <v>10615850.710000001</v>
      </c>
      <c r="D15" s="190">
        <v>5161735</v>
      </c>
      <c r="E15" s="136">
        <f>+'RASHODI POSEBNI DIO'!E737+'RASHODI POSEBNI DIO'!E738+'RASHODI POSEBNI DIO'!E739+'RASHODI POSEBNI DIO'!E740</f>
        <v>47349200</v>
      </c>
      <c r="F15" s="136">
        <f>+'RASHODI POSEBNI DIO'!F737+'RASHODI POSEBNI DIO'!F738+'RASHODI POSEBNI DIO'!F739+'RASHODI POSEBNI DIO'!F740</f>
        <v>3701197</v>
      </c>
      <c r="G15" s="136">
        <v>4659011.75</v>
      </c>
      <c r="H15" s="136">
        <v>5161735</v>
      </c>
      <c r="I15" s="136">
        <f>+'RASHODI POSEBNI DIO'!G737+'RASHODI POSEBNI DIO'!G738+'RASHODI POSEBNI DIO'!G739+'RASHODI POSEBNI DIO'!G740</f>
        <v>47349200</v>
      </c>
      <c r="J15" s="136">
        <f>+'RASHODI POSEBNI DIO'!J737+'RASHODI POSEBNI DIO'!J738+'RASHODI POSEBNI DIO'!J739+'RASHODI POSEBNI DIO'!J740</f>
        <v>3701197</v>
      </c>
    </row>
    <row r="16" spans="1:13" x14ac:dyDescent="0.25">
      <c r="A16" s="7">
        <v>6</v>
      </c>
      <c r="B16" s="7" t="s">
        <v>687</v>
      </c>
      <c r="C16" s="136">
        <v>133043</v>
      </c>
      <c r="D16" s="136">
        <v>38208</v>
      </c>
      <c r="E16" s="136">
        <f>+'RASHODI POSEBNI DIO'!E743+'RASHODI POSEBNI DIO'!E744</f>
        <v>30000</v>
      </c>
      <c r="F16" s="136">
        <f>+'RASHODI POSEBNI DIO'!F743+'RASHODI POSEBNI DIO'!F744</f>
        <v>41600</v>
      </c>
      <c r="G16" s="136">
        <v>133043</v>
      </c>
      <c r="H16" s="136">
        <v>38208</v>
      </c>
      <c r="I16" s="136">
        <f>'RASHODI POSEBNI DIO'!G743+'RASHODI POSEBNI DIO'!G744</f>
        <v>30000</v>
      </c>
      <c r="J16" s="136">
        <f>'RASHODI POSEBNI DIO'!J743+'RASHODI POSEBNI DIO'!J744</f>
        <v>41600</v>
      </c>
    </row>
    <row r="17" spans="1:10" x14ac:dyDescent="0.25">
      <c r="A17" s="7">
        <v>7</v>
      </c>
      <c r="B17" s="7" t="s">
        <v>688</v>
      </c>
      <c r="C17" s="136">
        <v>1613502.62</v>
      </c>
      <c r="D17" s="136">
        <v>380333</v>
      </c>
      <c r="E17" s="136">
        <f>+'RASHODI POSEBNI DIO'!E745+'RASHODI POSEBNI DIO'!E746+'RASHODI POSEBNI DIO'!E747</f>
        <v>900100</v>
      </c>
      <c r="F17" s="136">
        <f>+'RASHODI POSEBNI DIO'!F745+'RASHODI POSEBNI DIO'!F746+'RASHODI POSEBNI DIO'!F747</f>
        <v>176890</v>
      </c>
      <c r="G17" s="136">
        <v>1574663.16</v>
      </c>
      <c r="H17" s="136">
        <v>382281</v>
      </c>
      <c r="I17" s="136">
        <f>'RASHODI POSEBNI DIO'!G745+'RASHODI POSEBNI DIO'!G746+'RASHODI POSEBNI DIO'!G747</f>
        <v>900100</v>
      </c>
      <c r="J17" s="136">
        <f>'RASHODI POSEBNI DIO'!J745+'RASHODI POSEBNI DIO'!J746+'RASHODI POSEBNI DIO'!J747</f>
        <v>176890</v>
      </c>
    </row>
    <row r="18" spans="1:10" x14ac:dyDescent="0.25">
      <c r="A18" s="7">
        <v>8</v>
      </c>
      <c r="B18" s="7" t="s">
        <v>842</v>
      </c>
      <c r="C18" s="136">
        <v>208491</v>
      </c>
      <c r="D18" s="136">
        <v>0</v>
      </c>
      <c r="E18" s="136">
        <f>+'RASHODI POSEBNI DIO'!E748</f>
        <v>3125000</v>
      </c>
      <c r="F18" s="136">
        <f>+'RASHODI POSEBNI DIO'!F748</f>
        <v>0</v>
      </c>
      <c r="G18" s="136"/>
      <c r="H18" s="136"/>
      <c r="I18" s="136">
        <f>'RASHODI POSEBNI DIO'!G748</f>
        <v>3125000</v>
      </c>
      <c r="J18" s="136">
        <f>'RASHODI POSEBNI DIO'!J748</f>
        <v>0</v>
      </c>
    </row>
    <row r="19" spans="1:10" s="2" customFormat="1" x14ac:dyDescent="0.25">
      <c r="A19" s="130"/>
      <c r="B19" s="130" t="s">
        <v>682</v>
      </c>
      <c r="C19" s="137">
        <f>SUM(C12:C18)</f>
        <v>26490799.500000004</v>
      </c>
      <c r="D19" s="137">
        <f>SUM(D12:D18)</f>
        <v>30107433</v>
      </c>
      <c r="E19" s="137">
        <f t="shared" ref="E19:F19" si="0">SUM(E12:E18)</f>
        <v>80915980</v>
      </c>
      <c r="F19" s="137">
        <f t="shared" si="0"/>
        <v>19042007</v>
      </c>
      <c r="G19" s="137">
        <f>SUM(G12:G18)</f>
        <v>25430726.300000001</v>
      </c>
      <c r="H19" s="137">
        <f>SUM(H12:H18)</f>
        <v>29115876</v>
      </c>
      <c r="I19" s="137">
        <f t="shared" ref="I19:J19" si="1">SUM(I12:I18)</f>
        <v>80915980</v>
      </c>
      <c r="J19" s="137">
        <f t="shared" si="1"/>
        <v>14912243.74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F8A03-7211-4FF9-913B-A510733438FE}">
  <sheetPr>
    <pageSetUpPr fitToPage="1"/>
  </sheetPr>
  <dimension ref="A1:K71"/>
  <sheetViews>
    <sheetView zoomScaleNormal="100" workbookViewId="0">
      <selection activeCell="I62" sqref="I62"/>
    </sheetView>
  </sheetViews>
  <sheetFormatPr defaultRowHeight="15" x14ac:dyDescent="0.25"/>
  <cols>
    <col min="1" max="1" width="7.5703125" style="114" customWidth="1"/>
    <col min="2" max="2" width="35" customWidth="1"/>
    <col min="3" max="3" width="14.5703125" customWidth="1"/>
    <col min="4" max="4" width="12.5703125" customWidth="1"/>
    <col min="5" max="6" width="14.85546875" customWidth="1"/>
    <col min="7" max="7" width="15.5703125" customWidth="1"/>
    <col min="8" max="8" width="10.5703125" customWidth="1"/>
    <col min="9" max="9" width="10.42578125" customWidth="1"/>
    <col min="10" max="10" width="9.28515625" bestFit="1" customWidth="1"/>
  </cols>
  <sheetData>
    <row r="1" spans="1:9" x14ac:dyDescent="0.25">
      <c r="A1" t="s">
        <v>6</v>
      </c>
    </row>
    <row r="2" spans="1:9" x14ac:dyDescent="0.25">
      <c r="A2" t="s">
        <v>7</v>
      </c>
    </row>
    <row r="3" spans="1:9" x14ac:dyDescent="0.25">
      <c r="A3" t="s">
        <v>8</v>
      </c>
    </row>
    <row r="5" spans="1:9" s="2" customFormat="1" x14ac:dyDescent="0.25">
      <c r="A5" s="135"/>
      <c r="B5" s="2" t="s">
        <v>691</v>
      </c>
    </row>
    <row r="7" spans="1:9" s="184" customFormat="1" ht="12" x14ac:dyDescent="0.2">
      <c r="A7" s="183" t="s">
        <v>639</v>
      </c>
      <c r="B7" s="163" t="s">
        <v>45</v>
      </c>
      <c r="C7" s="163" t="s">
        <v>609</v>
      </c>
      <c r="D7" s="163" t="s">
        <v>780</v>
      </c>
      <c r="E7" s="163" t="s">
        <v>781</v>
      </c>
      <c r="F7" s="163" t="s">
        <v>853</v>
      </c>
      <c r="G7" s="247" t="s">
        <v>854</v>
      </c>
      <c r="H7" s="249" t="s">
        <v>593</v>
      </c>
      <c r="I7" s="249" t="s">
        <v>593</v>
      </c>
    </row>
    <row r="8" spans="1:9" s="1" customFormat="1" x14ac:dyDescent="0.25">
      <c r="A8" s="112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248">
        <v>7</v>
      </c>
      <c r="H8" s="236" t="s">
        <v>906</v>
      </c>
      <c r="I8" s="236" t="s">
        <v>862</v>
      </c>
    </row>
    <row r="9" spans="1:9" s="2" customFormat="1" x14ac:dyDescent="0.25">
      <c r="A9" s="115" t="s">
        <v>81</v>
      </c>
      <c r="B9" s="116" t="s">
        <v>641</v>
      </c>
      <c r="C9" s="117">
        <f>SUM(C10:C14)</f>
        <v>5029927</v>
      </c>
      <c r="D9" s="117">
        <f>SUM(D10:D14)</f>
        <v>7514100</v>
      </c>
      <c r="E9" s="117">
        <f>SUM(E10:E14)</f>
        <v>6116632</v>
      </c>
      <c r="F9" s="117">
        <f t="shared" ref="F9:G9" si="0">SUM(F10:F14)</f>
        <v>6244100</v>
      </c>
      <c r="G9" s="117">
        <f t="shared" si="0"/>
        <v>2703642.64</v>
      </c>
      <c r="H9" s="250">
        <f>G9/F9*100</f>
        <v>43.299156643871818</v>
      </c>
      <c r="I9" s="250">
        <f>G9/E9*100</f>
        <v>44.201492586116018</v>
      </c>
    </row>
    <row r="10" spans="1:9" x14ac:dyDescent="0.25">
      <c r="A10" s="113" t="s">
        <v>90</v>
      </c>
      <c r="B10" s="7" t="s">
        <v>94</v>
      </c>
      <c r="C10" s="9">
        <v>2041378</v>
      </c>
      <c r="D10" s="167">
        <v>3223100</v>
      </c>
      <c r="E10" s="167">
        <v>2926309</v>
      </c>
      <c r="F10" s="167">
        <v>2623100</v>
      </c>
      <c r="G10" s="167">
        <v>998750.9</v>
      </c>
      <c r="H10" s="250">
        <f t="shared" ref="H10:H27" si="1">G10/F10*100</f>
        <v>38.075212534787084</v>
      </c>
      <c r="I10" s="250">
        <f t="shared" ref="I10:I27" si="2">G10/E10*100</f>
        <v>34.130055985201835</v>
      </c>
    </row>
    <row r="11" spans="1:9" x14ac:dyDescent="0.25">
      <c r="A11" s="113" t="s">
        <v>111</v>
      </c>
      <c r="B11" s="7" t="s">
        <v>112</v>
      </c>
      <c r="C11" s="9">
        <v>0</v>
      </c>
      <c r="D11" s="167">
        <v>30000</v>
      </c>
      <c r="E11" s="167">
        <v>0</v>
      </c>
      <c r="F11" s="167">
        <v>30000</v>
      </c>
      <c r="G11" s="167">
        <v>0</v>
      </c>
      <c r="H11" s="250">
        <f t="shared" si="1"/>
        <v>0</v>
      </c>
      <c r="I11" s="250">
        <v>0</v>
      </c>
    </row>
    <row r="12" spans="1:9" x14ac:dyDescent="0.25">
      <c r="A12" s="113" t="s">
        <v>123</v>
      </c>
      <c r="B12" s="7" t="s">
        <v>124</v>
      </c>
      <c r="C12" s="9">
        <v>2908121</v>
      </c>
      <c r="D12" s="167">
        <v>3481000</v>
      </c>
      <c r="E12" s="167">
        <v>3154619</v>
      </c>
      <c r="F12" s="167">
        <v>3481000</v>
      </c>
      <c r="G12" s="167">
        <v>1701361.04</v>
      </c>
      <c r="H12" s="250">
        <f t="shared" si="1"/>
        <v>48.875640333237577</v>
      </c>
      <c r="I12" s="250">
        <f t="shared" si="2"/>
        <v>53.932377887789308</v>
      </c>
    </row>
    <row r="13" spans="1:9" x14ac:dyDescent="0.25">
      <c r="A13" s="113" t="s">
        <v>135</v>
      </c>
      <c r="B13" s="7" t="s">
        <v>136</v>
      </c>
      <c r="C13" s="9">
        <v>16200</v>
      </c>
      <c r="D13" s="167">
        <v>110000</v>
      </c>
      <c r="E13" s="167">
        <v>12457</v>
      </c>
      <c r="F13" s="167">
        <v>110000</v>
      </c>
      <c r="G13" s="167">
        <v>3530.7</v>
      </c>
      <c r="H13" s="250">
        <f t="shared" si="1"/>
        <v>3.2097272727272723</v>
      </c>
      <c r="I13" s="250">
        <f t="shared" si="2"/>
        <v>28.343100264911293</v>
      </c>
    </row>
    <row r="14" spans="1:9" x14ac:dyDescent="0.25">
      <c r="A14" s="113" t="s">
        <v>422</v>
      </c>
      <c r="B14" s="7" t="s">
        <v>423</v>
      </c>
      <c r="C14" s="9">
        <v>64228</v>
      </c>
      <c r="D14" s="167">
        <v>670000</v>
      </c>
      <c r="E14" s="167">
        <v>23247</v>
      </c>
      <c r="F14" s="167">
        <v>0</v>
      </c>
      <c r="G14" s="167">
        <v>0</v>
      </c>
      <c r="H14" s="250">
        <v>0</v>
      </c>
      <c r="I14" s="250">
        <f t="shared" si="2"/>
        <v>0</v>
      </c>
    </row>
    <row r="15" spans="1:9" s="2" customFormat="1" x14ac:dyDescent="0.25">
      <c r="A15" s="115" t="s">
        <v>642</v>
      </c>
      <c r="B15" s="116" t="s">
        <v>643</v>
      </c>
      <c r="C15" s="117">
        <f>+C16</f>
        <v>5000</v>
      </c>
      <c r="D15" s="117">
        <f>+D16</f>
        <v>15000</v>
      </c>
      <c r="E15" s="117">
        <f>+E16</f>
        <v>15000</v>
      </c>
      <c r="F15" s="117">
        <f t="shared" ref="F15:G15" si="3">+F16</f>
        <v>15000</v>
      </c>
      <c r="G15" s="117">
        <f t="shared" si="3"/>
        <v>0</v>
      </c>
      <c r="H15" s="250">
        <f t="shared" si="1"/>
        <v>0</v>
      </c>
      <c r="I15" s="250">
        <f t="shared" si="2"/>
        <v>0</v>
      </c>
    </row>
    <row r="16" spans="1:9" x14ac:dyDescent="0.25">
      <c r="A16" s="113" t="s">
        <v>613</v>
      </c>
      <c r="B16" s="7" t="s">
        <v>614</v>
      </c>
      <c r="C16" s="9">
        <v>5000</v>
      </c>
      <c r="D16" s="167">
        <v>15000</v>
      </c>
      <c r="E16" s="167">
        <v>15000</v>
      </c>
      <c r="F16" s="167">
        <v>15000</v>
      </c>
      <c r="G16" s="167">
        <v>0</v>
      </c>
      <c r="H16" s="250">
        <f t="shared" si="1"/>
        <v>0</v>
      </c>
      <c r="I16" s="250">
        <f t="shared" si="2"/>
        <v>0</v>
      </c>
    </row>
    <row r="17" spans="1:9" x14ac:dyDescent="0.25">
      <c r="A17" s="115" t="s">
        <v>644</v>
      </c>
      <c r="B17" s="116" t="s">
        <v>645</v>
      </c>
      <c r="C17" s="117">
        <f>+C18</f>
        <v>3230516</v>
      </c>
      <c r="D17" s="117">
        <f>+D18</f>
        <v>3529000</v>
      </c>
      <c r="E17" s="117">
        <f>+E18</f>
        <v>3443936</v>
      </c>
      <c r="F17" s="117">
        <f t="shared" ref="F17:G17" si="4">+F18</f>
        <v>13235380</v>
      </c>
      <c r="G17" s="117">
        <f t="shared" si="4"/>
        <v>1777500.5</v>
      </c>
      <c r="H17" s="250">
        <f t="shared" si="1"/>
        <v>13.429916632540962</v>
      </c>
      <c r="I17" s="250">
        <f t="shared" si="2"/>
        <v>51.61247189262518</v>
      </c>
    </row>
    <row r="18" spans="1:9" x14ac:dyDescent="0.25">
      <c r="A18" s="113" t="s">
        <v>269</v>
      </c>
      <c r="B18" s="7" t="s">
        <v>270</v>
      </c>
      <c r="C18" s="9">
        <v>3230516</v>
      </c>
      <c r="D18" s="167">
        <v>3529000</v>
      </c>
      <c r="E18" s="167">
        <v>3443936</v>
      </c>
      <c r="F18" s="167">
        <v>13235380</v>
      </c>
      <c r="G18" s="167">
        <v>1777500.5</v>
      </c>
      <c r="H18" s="250">
        <f t="shared" si="1"/>
        <v>13.429916632540962</v>
      </c>
      <c r="I18" s="250">
        <f t="shared" si="2"/>
        <v>51.61247189262518</v>
      </c>
    </row>
    <row r="19" spans="1:9" x14ac:dyDescent="0.25">
      <c r="A19" s="115" t="s">
        <v>646</v>
      </c>
      <c r="B19" s="116" t="s">
        <v>647</v>
      </c>
      <c r="C19" s="117">
        <f>SUM(C20:C27)</f>
        <v>5122826</v>
      </c>
      <c r="D19" s="117">
        <f>SUM(D20:D27)</f>
        <v>5767000</v>
      </c>
      <c r="E19" s="117">
        <f>SUM(E20:E27)</f>
        <v>5341797</v>
      </c>
      <c r="F19" s="117">
        <f t="shared" ref="F19:G19" si="5">SUM(F20:F27)</f>
        <v>11717000</v>
      </c>
      <c r="G19" s="117">
        <f t="shared" si="5"/>
        <v>2297404.9</v>
      </c>
      <c r="H19" s="250">
        <f t="shared" si="1"/>
        <v>19.607449859178967</v>
      </c>
      <c r="I19" s="250">
        <f t="shared" si="2"/>
        <v>43.008090723028225</v>
      </c>
    </row>
    <row r="20" spans="1:9" x14ac:dyDescent="0.25">
      <c r="A20" s="113" t="s">
        <v>446</v>
      </c>
      <c r="B20" s="7" t="s">
        <v>447</v>
      </c>
      <c r="C20" s="9">
        <v>129786</v>
      </c>
      <c r="D20" s="167">
        <v>315000</v>
      </c>
      <c r="E20" s="167">
        <v>293858</v>
      </c>
      <c r="F20" s="167">
        <v>245000</v>
      </c>
      <c r="G20" s="167">
        <v>122164.5</v>
      </c>
      <c r="H20" s="250">
        <f t="shared" si="1"/>
        <v>49.863061224489797</v>
      </c>
      <c r="I20" s="250">
        <f t="shared" si="2"/>
        <v>41.572630318044766</v>
      </c>
    </row>
    <row r="21" spans="1:9" x14ac:dyDescent="0.25">
      <c r="A21" s="113" t="s">
        <v>436</v>
      </c>
      <c r="B21" s="7" t="s">
        <v>437</v>
      </c>
      <c r="C21" s="9">
        <v>266000</v>
      </c>
      <c r="D21" s="167">
        <v>440000</v>
      </c>
      <c r="E21" s="167">
        <v>439270</v>
      </c>
      <c r="F21" s="167">
        <v>500000</v>
      </c>
      <c r="G21" s="167">
        <v>187100</v>
      </c>
      <c r="H21" s="250">
        <f t="shared" si="1"/>
        <v>37.419999999999995</v>
      </c>
      <c r="I21" s="250">
        <f t="shared" si="2"/>
        <v>42.59339358481116</v>
      </c>
    </row>
    <row r="22" spans="1:9" x14ac:dyDescent="0.25">
      <c r="A22" s="113" t="s">
        <v>457</v>
      </c>
      <c r="B22" s="7" t="s">
        <v>458</v>
      </c>
      <c r="C22" s="9">
        <v>790386</v>
      </c>
      <c r="D22" s="167">
        <v>1162000</v>
      </c>
      <c r="E22" s="167">
        <v>974322</v>
      </c>
      <c r="F22" s="167">
        <v>452000</v>
      </c>
      <c r="G22" s="167">
        <v>110257.5</v>
      </c>
      <c r="H22" s="250">
        <f t="shared" si="1"/>
        <v>24.393252212389381</v>
      </c>
      <c r="I22" s="250">
        <f t="shared" si="2"/>
        <v>11.316330740761268</v>
      </c>
    </row>
    <row r="23" spans="1:9" x14ac:dyDescent="0.25">
      <c r="A23" s="113" t="s">
        <v>511</v>
      </c>
      <c r="B23" s="7" t="s">
        <v>512</v>
      </c>
      <c r="C23" s="9">
        <v>84316</v>
      </c>
      <c r="D23" s="167">
        <v>220000</v>
      </c>
      <c r="E23" s="167">
        <v>219000</v>
      </c>
      <c r="F23" s="167">
        <v>500000</v>
      </c>
      <c r="G23" s="167">
        <v>0</v>
      </c>
      <c r="H23" s="250">
        <f t="shared" si="1"/>
        <v>0</v>
      </c>
      <c r="I23" s="250">
        <f t="shared" si="2"/>
        <v>0</v>
      </c>
    </row>
    <row r="24" spans="1:9" x14ac:dyDescent="0.25">
      <c r="A24" s="113" t="s">
        <v>475</v>
      </c>
      <c r="B24" s="7" t="s">
        <v>476</v>
      </c>
      <c r="C24" s="9">
        <v>3690838</v>
      </c>
      <c r="D24" s="167">
        <v>3200000</v>
      </c>
      <c r="E24" s="167">
        <v>3050007</v>
      </c>
      <c r="F24" s="167">
        <v>9500000</v>
      </c>
      <c r="G24" s="167">
        <v>1654114.11</v>
      </c>
      <c r="H24" s="250">
        <f t="shared" si="1"/>
        <v>17.411727473684209</v>
      </c>
      <c r="I24" s="250">
        <f t="shared" si="2"/>
        <v>54.233125038729426</v>
      </c>
    </row>
    <row r="25" spans="1:9" x14ac:dyDescent="0.25">
      <c r="A25" s="113" t="s">
        <v>526</v>
      </c>
      <c r="B25" s="7" t="s">
        <v>527</v>
      </c>
      <c r="C25" s="9">
        <v>0</v>
      </c>
      <c r="D25" s="167">
        <v>50000</v>
      </c>
      <c r="E25" s="167">
        <v>0</v>
      </c>
      <c r="F25" s="167">
        <v>50000</v>
      </c>
      <c r="G25" s="167">
        <v>0</v>
      </c>
      <c r="H25" s="250">
        <f t="shared" si="1"/>
        <v>0</v>
      </c>
      <c r="I25" s="250">
        <v>0</v>
      </c>
    </row>
    <row r="26" spans="1:9" x14ac:dyDescent="0.25">
      <c r="A26" s="113" t="s">
        <v>322</v>
      </c>
      <c r="B26" s="7" t="s">
        <v>323</v>
      </c>
      <c r="C26" s="9">
        <v>161500</v>
      </c>
      <c r="D26" s="167">
        <v>170000</v>
      </c>
      <c r="E26" s="167">
        <v>170000</v>
      </c>
      <c r="F26" s="167">
        <v>320000</v>
      </c>
      <c r="G26" s="167">
        <v>155768.79</v>
      </c>
      <c r="H26" s="250">
        <f t="shared" si="1"/>
        <v>48.677746875000004</v>
      </c>
      <c r="I26" s="250">
        <f t="shared" si="2"/>
        <v>91.628700000000009</v>
      </c>
    </row>
    <row r="27" spans="1:9" x14ac:dyDescent="0.25">
      <c r="A27" s="113" t="s">
        <v>562</v>
      </c>
      <c r="B27" s="7" t="s">
        <v>648</v>
      </c>
      <c r="C27" s="9">
        <v>0</v>
      </c>
      <c r="D27" s="167">
        <v>210000</v>
      </c>
      <c r="E27" s="167">
        <v>195340</v>
      </c>
      <c r="F27" s="167">
        <v>150000</v>
      </c>
      <c r="G27" s="167">
        <v>68000</v>
      </c>
      <c r="H27" s="250">
        <f t="shared" si="1"/>
        <v>45.333333333333329</v>
      </c>
      <c r="I27" s="250">
        <f t="shared" si="2"/>
        <v>34.811098597317496</v>
      </c>
    </row>
    <row r="28" spans="1:9" x14ac:dyDescent="0.25">
      <c r="A28"/>
    </row>
    <row r="29" spans="1:9" x14ac:dyDescent="0.25">
      <c r="A29"/>
    </row>
    <row r="30" spans="1:9" x14ac:dyDescent="0.25">
      <c r="A30"/>
    </row>
    <row r="31" spans="1:9" s="29" customFormat="1" ht="12.75" x14ac:dyDescent="0.2">
      <c r="A31" s="30" t="s">
        <v>639</v>
      </c>
      <c r="B31" s="31" t="s">
        <v>45</v>
      </c>
      <c r="C31" s="31" t="s">
        <v>640</v>
      </c>
      <c r="D31" s="31" t="s">
        <v>780</v>
      </c>
      <c r="E31" s="31" t="s">
        <v>837</v>
      </c>
      <c r="F31" s="31" t="s">
        <v>853</v>
      </c>
      <c r="G31" s="251" t="s">
        <v>885</v>
      </c>
      <c r="H31" s="243" t="s">
        <v>593</v>
      </c>
      <c r="I31" s="243" t="s">
        <v>593</v>
      </c>
    </row>
    <row r="32" spans="1:9" s="1" customFormat="1" x14ac:dyDescent="0.25">
      <c r="A32" s="112">
        <v>1</v>
      </c>
      <c r="B32" s="5">
        <v>2</v>
      </c>
      <c r="C32" s="5">
        <v>3</v>
      </c>
      <c r="D32" s="5">
        <v>4</v>
      </c>
      <c r="E32" s="5">
        <v>5</v>
      </c>
      <c r="F32" s="5">
        <v>6</v>
      </c>
      <c r="G32" s="248">
        <v>7</v>
      </c>
      <c r="H32" s="236" t="s">
        <v>906</v>
      </c>
      <c r="I32" s="236" t="s">
        <v>862</v>
      </c>
    </row>
    <row r="33" spans="1:9" s="2" customFormat="1" x14ac:dyDescent="0.25">
      <c r="A33" s="115" t="s">
        <v>653</v>
      </c>
      <c r="B33" s="116" t="s">
        <v>495</v>
      </c>
      <c r="C33" s="117">
        <f>SUM(C34:C39)</f>
        <v>2033620</v>
      </c>
      <c r="D33" s="117">
        <f t="shared" ref="D33:G33" si="6">SUM(D34:D39)</f>
        <v>2051000</v>
      </c>
      <c r="E33" s="117">
        <f t="shared" si="6"/>
        <v>2023069</v>
      </c>
      <c r="F33" s="117">
        <f t="shared" si="6"/>
        <v>2700000</v>
      </c>
      <c r="G33" s="117">
        <f t="shared" si="6"/>
        <v>927016.7</v>
      </c>
      <c r="H33" s="252">
        <f>G33/F33*100</f>
        <v>34.33395185185185</v>
      </c>
      <c r="I33" s="252">
        <f>G33/E33*100</f>
        <v>45.822297707097484</v>
      </c>
    </row>
    <row r="34" spans="1:9" s="23" customFormat="1" x14ac:dyDescent="0.25">
      <c r="A34" s="223" t="s">
        <v>496</v>
      </c>
      <c r="B34" s="21" t="s">
        <v>495</v>
      </c>
      <c r="C34" s="22">
        <v>0</v>
      </c>
      <c r="D34" s="22">
        <v>0</v>
      </c>
      <c r="E34" s="22">
        <v>0</v>
      </c>
      <c r="F34" s="22">
        <v>450000</v>
      </c>
      <c r="G34" s="22">
        <v>155988.6</v>
      </c>
      <c r="H34" s="252">
        <f t="shared" ref="H34:H65" si="7">G34/F34*100</f>
        <v>34.664133333333339</v>
      </c>
      <c r="I34" s="252">
        <v>0</v>
      </c>
    </row>
    <row r="35" spans="1:9" x14ac:dyDescent="0.25">
      <c r="A35" s="113" t="s">
        <v>549</v>
      </c>
      <c r="B35" s="7" t="s">
        <v>550</v>
      </c>
      <c r="C35" s="9">
        <v>163681</v>
      </c>
      <c r="D35" s="167">
        <v>700000</v>
      </c>
      <c r="E35" s="167">
        <v>680529</v>
      </c>
      <c r="F35" s="167">
        <v>1000000</v>
      </c>
      <c r="G35" s="167">
        <v>0</v>
      </c>
      <c r="H35" s="252">
        <f t="shared" si="7"/>
        <v>0</v>
      </c>
      <c r="I35" s="252">
        <f t="shared" ref="I35:I65" si="8">G35/E35*100</f>
        <v>0</v>
      </c>
    </row>
    <row r="36" spans="1:9" x14ac:dyDescent="0.25">
      <c r="A36" s="113" t="s">
        <v>538</v>
      </c>
      <c r="B36" s="7" t="s">
        <v>539</v>
      </c>
      <c r="C36" s="9">
        <v>158000</v>
      </c>
      <c r="D36" s="167">
        <v>101000</v>
      </c>
      <c r="E36" s="167">
        <v>0</v>
      </c>
      <c r="F36" s="167">
        <v>0</v>
      </c>
      <c r="G36" s="167">
        <v>0</v>
      </c>
      <c r="H36" s="252">
        <v>0</v>
      </c>
      <c r="I36" s="252">
        <v>0</v>
      </c>
    </row>
    <row r="37" spans="1:9" x14ac:dyDescent="0.25">
      <c r="A37" s="113" t="s">
        <v>280</v>
      </c>
      <c r="B37" s="7" t="s">
        <v>838</v>
      </c>
      <c r="C37" s="167">
        <v>0</v>
      </c>
      <c r="D37" s="167">
        <v>0</v>
      </c>
      <c r="E37" s="167">
        <v>57580</v>
      </c>
      <c r="F37" s="167">
        <v>0</v>
      </c>
      <c r="G37" s="167">
        <v>0</v>
      </c>
      <c r="H37" s="252">
        <v>0</v>
      </c>
      <c r="I37" s="252">
        <f t="shared" si="8"/>
        <v>0</v>
      </c>
    </row>
    <row r="38" spans="1:9" x14ac:dyDescent="0.25">
      <c r="A38" s="113" t="s">
        <v>284</v>
      </c>
      <c r="B38" s="7" t="s">
        <v>839</v>
      </c>
      <c r="C38" s="167">
        <v>0</v>
      </c>
      <c r="D38" s="167">
        <v>0</v>
      </c>
      <c r="E38" s="167">
        <v>59187</v>
      </c>
      <c r="F38" s="167">
        <v>0</v>
      </c>
      <c r="G38" s="167">
        <v>0</v>
      </c>
      <c r="H38" s="252">
        <v>0</v>
      </c>
      <c r="I38" s="252">
        <f t="shared" si="8"/>
        <v>0</v>
      </c>
    </row>
    <row r="39" spans="1:9" x14ac:dyDescent="0.25">
      <c r="A39" s="113" t="s">
        <v>480</v>
      </c>
      <c r="B39" s="7" t="s">
        <v>649</v>
      </c>
      <c r="C39" s="9">
        <v>1711939</v>
      </c>
      <c r="D39" s="167">
        <v>1250000</v>
      </c>
      <c r="E39" s="167">
        <v>1225773</v>
      </c>
      <c r="F39" s="167">
        <v>1250000</v>
      </c>
      <c r="G39" s="167">
        <v>771028.1</v>
      </c>
      <c r="H39" s="252">
        <f t="shared" si="7"/>
        <v>61.682247999999994</v>
      </c>
      <c r="I39" s="252">
        <f t="shared" si="8"/>
        <v>62.901377334955164</v>
      </c>
    </row>
    <row r="40" spans="1:9" s="2" customFormat="1" x14ac:dyDescent="0.25">
      <c r="A40" s="115" t="s">
        <v>654</v>
      </c>
      <c r="B40" s="116" t="s">
        <v>655</v>
      </c>
      <c r="C40" s="117">
        <f>+C41+C42+C43+C44</f>
        <v>3096640</v>
      </c>
      <c r="D40" s="117">
        <f>+D41+D42+D43+D44</f>
        <v>5600000</v>
      </c>
      <c r="E40" s="117">
        <f>+E41+E42+E43+E44</f>
        <v>3833467</v>
      </c>
      <c r="F40" s="117">
        <f t="shared" ref="F40:G40" si="9">+F41+F42+F43+F44</f>
        <v>26980000</v>
      </c>
      <c r="G40" s="117">
        <f t="shared" si="9"/>
        <v>1404015.8399999999</v>
      </c>
      <c r="H40" s="252">
        <f t="shared" si="7"/>
        <v>5.2039134173461816</v>
      </c>
      <c r="I40" s="252">
        <f t="shared" si="8"/>
        <v>36.625223068308657</v>
      </c>
    </row>
    <row r="41" spans="1:9" x14ac:dyDescent="0.25">
      <c r="A41" s="113" t="s">
        <v>570</v>
      </c>
      <c r="B41" s="118" t="s">
        <v>571</v>
      </c>
      <c r="C41" s="9">
        <v>2401090</v>
      </c>
      <c r="D41" s="167">
        <v>1500000</v>
      </c>
      <c r="E41" s="167">
        <v>925734</v>
      </c>
      <c r="F41" s="167">
        <v>23500000</v>
      </c>
      <c r="G41" s="167">
        <v>198053.68</v>
      </c>
      <c r="H41" s="252">
        <f t="shared" si="7"/>
        <v>0.84278161702127652</v>
      </c>
      <c r="I41" s="252">
        <f t="shared" si="8"/>
        <v>21.394232036416508</v>
      </c>
    </row>
    <row r="42" spans="1:9" x14ac:dyDescent="0.25">
      <c r="A42" s="113" t="s">
        <v>485</v>
      </c>
      <c r="B42" s="118" t="s">
        <v>486</v>
      </c>
      <c r="C42" s="9">
        <v>670180</v>
      </c>
      <c r="D42" s="167">
        <v>950000</v>
      </c>
      <c r="E42" s="167">
        <v>854888</v>
      </c>
      <c r="F42" s="167">
        <v>1000000</v>
      </c>
      <c r="G42" s="167">
        <v>498200.93</v>
      </c>
      <c r="H42" s="252">
        <f t="shared" si="7"/>
        <v>49.820093</v>
      </c>
      <c r="I42" s="252">
        <f t="shared" si="8"/>
        <v>58.276748533141188</v>
      </c>
    </row>
    <row r="43" spans="1:9" x14ac:dyDescent="0.25">
      <c r="A43" s="113" t="s">
        <v>542</v>
      </c>
      <c r="B43" s="118" t="s">
        <v>543</v>
      </c>
      <c r="C43" s="9">
        <v>0</v>
      </c>
      <c r="D43" s="167">
        <v>1900000</v>
      </c>
      <c r="E43" s="167">
        <v>1596214</v>
      </c>
      <c r="F43" s="167">
        <v>0</v>
      </c>
      <c r="G43" s="167">
        <v>0</v>
      </c>
      <c r="H43" s="252">
        <v>0</v>
      </c>
      <c r="I43" s="252">
        <f t="shared" si="8"/>
        <v>0</v>
      </c>
    </row>
    <row r="44" spans="1:9" x14ac:dyDescent="0.25">
      <c r="A44" s="113" t="s">
        <v>503</v>
      </c>
      <c r="B44" s="118" t="s">
        <v>650</v>
      </c>
      <c r="C44" s="9">
        <v>25370</v>
      </c>
      <c r="D44" s="167">
        <v>1250000</v>
      </c>
      <c r="E44" s="167">
        <v>456631</v>
      </c>
      <c r="F44" s="167">
        <v>2480000</v>
      </c>
      <c r="G44" s="167">
        <v>707761.23</v>
      </c>
      <c r="H44" s="252">
        <f t="shared" si="7"/>
        <v>28.538759274193549</v>
      </c>
      <c r="I44" s="252">
        <f t="shared" si="8"/>
        <v>154.99631650063179</v>
      </c>
    </row>
    <row r="45" spans="1:9" x14ac:dyDescent="0.25">
      <c r="A45" s="115" t="s">
        <v>656</v>
      </c>
      <c r="B45" s="116" t="s">
        <v>657</v>
      </c>
      <c r="C45" s="117">
        <f>+C46</f>
        <v>262529</v>
      </c>
      <c r="D45" s="117">
        <f>+D46</f>
        <v>300000</v>
      </c>
      <c r="E45" s="117">
        <f>+E46</f>
        <v>250645</v>
      </c>
      <c r="F45" s="117">
        <f t="shared" ref="F45:G45" si="10">+F46</f>
        <v>300000</v>
      </c>
      <c r="G45" s="117">
        <f t="shared" si="10"/>
        <v>175516.5</v>
      </c>
      <c r="H45" s="252">
        <f t="shared" si="7"/>
        <v>58.505499999999998</v>
      </c>
      <c r="I45" s="252">
        <f t="shared" si="8"/>
        <v>70.025933092621045</v>
      </c>
    </row>
    <row r="46" spans="1:9" x14ac:dyDescent="0.25">
      <c r="A46" s="113" t="s">
        <v>491</v>
      </c>
      <c r="B46" s="118" t="s">
        <v>492</v>
      </c>
      <c r="C46" s="9">
        <v>262529</v>
      </c>
      <c r="D46" s="167">
        <v>300000</v>
      </c>
      <c r="E46" s="167">
        <v>250645</v>
      </c>
      <c r="F46" s="167">
        <v>300000</v>
      </c>
      <c r="G46" s="167">
        <v>175516.5</v>
      </c>
      <c r="H46" s="252">
        <f t="shared" si="7"/>
        <v>58.505499999999998</v>
      </c>
      <c r="I46" s="252">
        <f t="shared" si="8"/>
        <v>70.025933092621045</v>
      </c>
    </row>
    <row r="47" spans="1:9" x14ac:dyDescent="0.25">
      <c r="A47" s="115" t="s">
        <v>658</v>
      </c>
      <c r="B47" s="116" t="s">
        <v>659</v>
      </c>
      <c r="C47" s="117">
        <f>+C48+C49+C50+C51</f>
        <v>2538046</v>
      </c>
      <c r="D47" s="117">
        <f>+D48+D49+D50+D51</f>
        <v>3054885</v>
      </c>
      <c r="E47" s="117">
        <f>+E48+E49+E50+E51</f>
        <v>2869257</v>
      </c>
      <c r="F47" s="117">
        <f t="shared" ref="F47:G47" si="11">+F48+F49+F50+F51</f>
        <v>3559300</v>
      </c>
      <c r="G47" s="117">
        <f t="shared" si="11"/>
        <v>2166864.75</v>
      </c>
      <c r="H47" s="252">
        <f t="shared" si="7"/>
        <v>60.87895794116821</v>
      </c>
      <c r="I47" s="252">
        <f t="shared" si="8"/>
        <v>75.52006495061265</v>
      </c>
    </row>
    <row r="48" spans="1:9" x14ac:dyDescent="0.25">
      <c r="A48" s="113" t="s">
        <v>395</v>
      </c>
      <c r="B48" s="118" t="s">
        <v>651</v>
      </c>
      <c r="C48" s="9">
        <v>579369</v>
      </c>
      <c r="D48" s="167">
        <v>855600</v>
      </c>
      <c r="E48" s="167">
        <v>815798</v>
      </c>
      <c r="F48" s="167">
        <v>1400000</v>
      </c>
      <c r="G48" s="167">
        <v>1119569.5</v>
      </c>
      <c r="H48" s="252">
        <f t="shared" si="7"/>
        <v>79.969250000000002</v>
      </c>
      <c r="I48" s="252">
        <f t="shared" si="8"/>
        <v>137.23611727412916</v>
      </c>
    </row>
    <row r="49" spans="1:11" x14ac:dyDescent="0.25">
      <c r="A49" s="113" t="s">
        <v>307</v>
      </c>
      <c r="B49" s="118" t="s">
        <v>308</v>
      </c>
      <c r="C49" s="9">
        <v>1734890</v>
      </c>
      <c r="D49" s="167">
        <v>1838785</v>
      </c>
      <c r="E49" s="167">
        <v>1702698</v>
      </c>
      <c r="F49" s="167">
        <v>1830500</v>
      </c>
      <c r="G49" s="167">
        <v>832945.25</v>
      </c>
      <c r="H49" s="252">
        <f t="shared" si="7"/>
        <v>45.503701174542478</v>
      </c>
      <c r="I49" s="252">
        <f t="shared" si="8"/>
        <v>48.919141856042586</v>
      </c>
    </row>
    <row r="50" spans="1:11" x14ac:dyDescent="0.25">
      <c r="A50" s="113" t="s">
        <v>301</v>
      </c>
      <c r="B50" s="118" t="s">
        <v>652</v>
      </c>
      <c r="C50" s="9">
        <v>113112</v>
      </c>
      <c r="D50" s="167">
        <v>170000</v>
      </c>
      <c r="E50" s="167">
        <v>166000</v>
      </c>
      <c r="F50" s="167">
        <v>170000</v>
      </c>
      <c r="G50" s="167">
        <v>96200</v>
      </c>
      <c r="H50" s="252">
        <f t="shared" si="7"/>
        <v>56.588235294117652</v>
      </c>
      <c r="I50" s="252">
        <f t="shared" si="8"/>
        <v>57.951807228915662</v>
      </c>
    </row>
    <row r="51" spans="1:11" x14ac:dyDescent="0.25">
      <c r="A51" s="113" t="s">
        <v>228</v>
      </c>
      <c r="B51" s="118" t="s">
        <v>229</v>
      </c>
      <c r="C51" s="9">
        <v>110675</v>
      </c>
      <c r="D51" s="167">
        <v>190500</v>
      </c>
      <c r="E51" s="167">
        <v>184761</v>
      </c>
      <c r="F51" s="167">
        <v>158800</v>
      </c>
      <c r="G51" s="167">
        <v>118150</v>
      </c>
      <c r="H51" s="252">
        <f t="shared" si="7"/>
        <v>74.401763224181366</v>
      </c>
      <c r="I51" s="252">
        <f t="shared" si="8"/>
        <v>63.947478093320562</v>
      </c>
    </row>
    <row r="52" spans="1:11" x14ac:dyDescent="0.25">
      <c r="A52" s="115" t="s">
        <v>660</v>
      </c>
      <c r="B52" s="116" t="s">
        <v>661</v>
      </c>
      <c r="C52" s="117">
        <f>+C53+C54+C55+C56</f>
        <v>2501561</v>
      </c>
      <c r="D52" s="117">
        <f>+D53+D54+D55+D56</f>
        <v>3466111</v>
      </c>
      <c r="E52" s="117">
        <f>+E53+E54+E55+E56</f>
        <v>2811460</v>
      </c>
      <c r="F52" s="117">
        <f t="shared" ref="F52:G52" si="12">+F53+F54+F55+F56</f>
        <v>13562700</v>
      </c>
      <c r="G52" s="117">
        <f t="shared" si="12"/>
        <v>2585990.4000000004</v>
      </c>
      <c r="H52" s="252">
        <f t="shared" si="7"/>
        <v>19.06692915127519</v>
      </c>
      <c r="I52" s="252">
        <f t="shared" si="8"/>
        <v>91.980337618177046</v>
      </c>
    </row>
    <row r="53" spans="1:11" x14ac:dyDescent="0.25">
      <c r="A53" s="113" t="s">
        <v>250</v>
      </c>
      <c r="B53" s="118" t="s">
        <v>251</v>
      </c>
      <c r="C53" s="9">
        <v>2124567</v>
      </c>
      <c r="D53" s="167">
        <v>3052111</v>
      </c>
      <c r="E53" s="167">
        <v>2474120</v>
      </c>
      <c r="F53" s="167">
        <v>13112700</v>
      </c>
      <c r="G53" s="167">
        <v>2564185</v>
      </c>
      <c r="H53" s="252">
        <f t="shared" si="7"/>
        <v>19.554973422712333</v>
      </c>
      <c r="I53" s="252">
        <f t="shared" si="8"/>
        <v>103.64028422226892</v>
      </c>
    </row>
    <row r="54" spans="1:11" x14ac:dyDescent="0.25">
      <c r="A54" s="113" t="s">
        <v>185</v>
      </c>
      <c r="B54" s="118" t="s">
        <v>186</v>
      </c>
      <c r="C54" s="9">
        <v>293120</v>
      </c>
      <c r="D54" s="167">
        <v>300000</v>
      </c>
      <c r="E54" s="167">
        <v>237301</v>
      </c>
      <c r="F54" s="167">
        <v>300000</v>
      </c>
      <c r="G54" s="167">
        <v>0</v>
      </c>
      <c r="H54" s="252">
        <f t="shared" si="7"/>
        <v>0</v>
      </c>
      <c r="I54" s="252">
        <f t="shared" si="8"/>
        <v>0</v>
      </c>
    </row>
    <row r="55" spans="1:11" x14ac:dyDescent="0.25">
      <c r="A55" s="113" t="s">
        <v>171</v>
      </c>
      <c r="B55" s="118" t="s">
        <v>172</v>
      </c>
      <c r="C55" s="9">
        <v>11140</v>
      </c>
      <c r="D55" s="167">
        <v>35000</v>
      </c>
      <c r="E55" s="167">
        <v>26728</v>
      </c>
      <c r="F55" s="167">
        <v>50000</v>
      </c>
      <c r="G55" s="167">
        <v>13818.7</v>
      </c>
      <c r="H55" s="252">
        <f t="shared" si="7"/>
        <v>27.6374</v>
      </c>
      <c r="I55" s="252">
        <f t="shared" si="8"/>
        <v>51.701212211912605</v>
      </c>
    </row>
    <row r="56" spans="1:11" x14ac:dyDescent="0.25">
      <c r="A56" s="113" t="s">
        <v>178</v>
      </c>
      <c r="B56" s="118" t="s">
        <v>179</v>
      </c>
      <c r="C56" s="9">
        <v>72734</v>
      </c>
      <c r="D56" s="167">
        <v>79000</v>
      </c>
      <c r="E56" s="167">
        <v>73311</v>
      </c>
      <c r="F56" s="167">
        <v>100000</v>
      </c>
      <c r="G56" s="167">
        <v>7986.7</v>
      </c>
      <c r="H56" s="252">
        <f t="shared" si="7"/>
        <v>7.986699999999999</v>
      </c>
      <c r="I56" s="252">
        <f t="shared" si="8"/>
        <v>10.894272346578276</v>
      </c>
    </row>
    <row r="57" spans="1:11" x14ac:dyDescent="0.25">
      <c r="A57" s="115" t="s">
        <v>662</v>
      </c>
      <c r="B57" s="116" t="s">
        <v>663</v>
      </c>
      <c r="C57" s="117">
        <f>SUM(C58:C64)</f>
        <v>993141</v>
      </c>
      <c r="D57" s="117">
        <f>SUM(D58:D64)</f>
        <v>2142500</v>
      </c>
      <c r="E57" s="117">
        <f>SUM(E58:E64)</f>
        <v>1766511</v>
      </c>
      <c r="F57" s="117">
        <f t="shared" ref="F57:G57" si="13">SUM(F58:F64)</f>
        <v>2602500</v>
      </c>
      <c r="G57" s="117">
        <f t="shared" si="13"/>
        <v>874291.77</v>
      </c>
      <c r="H57" s="252">
        <f t="shared" si="7"/>
        <v>33.594304322766568</v>
      </c>
      <c r="I57" s="252">
        <f t="shared" si="8"/>
        <v>49.492574345701783</v>
      </c>
    </row>
    <row r="58" spans="1:11" x14ac:dyDescent="0.25">
      <c r="A58" s="113" t="s">
        <v>199</v>
      </c>
      <c r="B58" s="118" t="s">
        <v>200</v>
      </c>
      <c r="C58" s="9">
        <v>15000</v>
      </c>
      <c r="D58" s="167">
        <v>20000</v>
      </c>
      <c r="E58" s="167">
        <v>19000</v>
      </c>
      <c r="F58" s="167">
        <v>20000</v>
      </c>
      <c r="G58" s="167">
        <v>0</v>
      </c>
      <c r="H58" s="252">
        <f t="shared" si="7"/>
        <v>0</v>
      </c>
      <c r="I58" s="252">
        <f t="shared" si="8"/>
        <v>0</v>
      </c>
    </row>
    <row r="59" spans="1:11" x14ac:dyDescent="0.25">
      <c r="A59" s="113" t="s">
        <v>189</v>
      </c>
      <c r="B59" s="118" t="s">
        <v>190</v>
      </c>
      <c r="C59" s="9">
        <v>20000</v>
      </c>
      <c r="D59" s="167">
        <v>75000</v>
      </c>
      <c r="E59" s="167">
        <v>28500</v>
      </c>
      <c r="F59" s="167">
        <v>75000</v>
      </c>
      <c r="G59" s="167">
        <v>0</v>
      </c>
      <c r="H59" s="252">
        <f t="shared" si="7"/>
        <v>0</v>
      </c>
      <c r="I59" s="252">
        <f t="shared" si="8"/>
        <v>0</v>
      </c>
    </row>
    <row r="60" spans="1:11" x14ac:dyDescent="0.25">
      <c r="A60" s="113" t="s">
        <v>165</v>
      </c>
      <c r="B60" s="118" t="s">
        <v>166</v>
      </c>
      <c r="C60" s="9">
        <v>94000</v>
      </c>
      <c r="D60" s="167">
        <v>100000</v>
      </c>
      <c r="E60" s="167">
        <v>75000</v>
      </c>
      <c r="F60" s="167">
        <v>250000</v>
      </c>
      <c r="G60" s="167">
        <v>100000</v>
      </c>
      <c r="H60" s="252">
        <f t="shared" si="7"/>
        <v>40</v>
      </c>
      <c r="I60" s="252">
        <f t="shared" si="8"/>
        <v>133.33333333333331</v>
      </c>
    </row>
    <row r="61" spans="1:11" x14ac:dyDescent="0.25">
      <c r="A61" s="113" t="s">
        <v>666</v>
      </c>
      <c r="B61" s="118" t="s">
        <v>667</v>
      </c>
      <c r="C61" s="9">
        <v>0</v>
      </c>
      <c r="D61" s="167">
        <v>0</v>
      </c>
      <c r="E61" s="167">
        <v>0</v>
      </c>
      <c r="F61" s="167">
        <v>0</v>
      </c>
      <c r="G61" s="167">
        <v>0</v>
      </c>
      <c r="H61" s="252">
        <v>0</v>
      </c>
      <c r="I61" s="252">
        <v>0</v>
      </c>
    </row>
    <row r="62" spans="1:11" x14ac:dyDescent="0.25">
      <c r="A62" s="113" t="s">
        <v>147</v>
      </c>
      <c r="B62" s="118" t="s">
        <v>148</v>
      </c>
      <c r="C62" s="9">
        <v>116270</v>
      </c>
      <c r="D62" s="167">
        <v>118000</v>
      </c>
      <c r="E62" s="167">
        <v>91732</v>
      </c>
      <c r="F62" s="167">
        <v>370000</v>
      </c>
      <c r="G62" s="167">
        <v>70452.08</v>
      </c>
      <c r="H62" s="252">
        <f t="shared" si="7"/>
        <v>19.041102702702702</v>
      </c>
      <c r="I62" s="252">
        <f t="shared" si="8"/>
        <v>76.802075611564121</v>
      </c>
      <c r="K62" s="188"/>
    </row>
    <row r="63" spans="1:11" x14ac:dyDescent="0.25">
      <c r="A63" s="113" t="s">
        <v>194</v>
      </c>
      <c r="B63" s="118" t="s">
        <v>195</v>
      </c>
      <c r="C63" s="9">
        <v>20224</v>
      </c>
      <c r="D63" s="167">
        <v>992000</v>
      </c>
      <c r="E63" s="167">
        <v>732606</v>
      </c>
      <c r="F63" s="167">
        <v>1050000</v>
      </c>
      <c r="G63" s="167">
        <v>522181.88</v>
      </c>
      <c r="H63" s="252">
        <f t="shared" si="7"/>
        <v>49.731607619047615</v>
      </c>
      <c r="I63" s="252">
        <f t="shared" si="8"/>
        <v>71.277314136111357</v>
      </c>
    </row>
    <row r="64" spans="1:11" x14ac:dyDescent="0.25">
      <c r="A64" s="113" t="s">
        <v>160</v>
      </c>
      <c r="B64" s="118" t="s">
        <v>664</v>
      </c>
      <c r="C64" s="9">
        <v>727647</v>
      </c>
      <c r="D64" s="167">
        <v>837500</v>
      </c>
      <c r="E64" s="167">
        <v>819673</v>
      </c>
      <c r="F64" s="167">
        <v>837500</v>
      </c>
      <c r="G64" s="167">
        <v>181657.81</v>
      </c>
      <c r="H64" s="252">
        <f t="shared" si="7"/>
        <v>21.690484776119405</v>
      </c>
      <c r="I64" s="252">
        <f t="shared" si="8"/>
        <v>22.162229328036911</v>
      </c>
    </row>
    <row r="65" spans="1:9" x14ac:dyDescent="0.25">
      <c r="A65" s="119"/>
      <c r="B65" s="120" t="s">
        <v>665</v>
      </c>
      <c r="C65" s="121">
        <f>+C9+C15+C17+C19+C33+C40+C45+C47+C57+C52</f>
        <v>24813806</v>
      </c>
      <c r="D65" s="121">
        <f>+D9+D15+D17+D19+D33+D40+D45+D47+D57+D52</f>
        <v>33439596</v>
      </c>
      <c r="E65" s="121">
        <f>+E9+E15+E17+E19+E33+E40+E45+E47+E57+E52</f>
        <v>28471774</v>
      </c>
      <c r="F65" s="121">
        <f>+F9+F15+F17+F19+F33+F40+F45+F47+F57+F52</f>
        <v>80915980</v>
      </c>
      <c r="G65" s="121">
        <f>+G9+G15+G17+G19+G33+G40+G45+G47+G57+G52</f>
        <v>14912244.000000002</v>
      </c>
      <c r="H65" s="252">
        <f t="shared" si="7"/>
        <v>18.429294188861089</v>
      </c>
      <c r="I65" s="252">
        <f t="shared" si="8"/>
        <v>52.375535152814855</v>
      </c>
    </row>
    <row r="66" spans="1:9" x14ac:dyDescent="0.25">
      <c r="C66" s="3"/>
      <c r="D66" s="3"/>
      <c r="E66" s="3"/>
      <c r="F66" s="3"/>
      <c r="G66" s="3"/>
      <c r="H66" s="3"/>
    </row>
    <row r="67" spans="1:9" x14ac:dyDescent="0.25">
      <c r="C67" s="3"/>
      <c r="D67" s="3"/>
      <c r="E67" s="3"/>
      <c r="F67" s="3"/>
      <c r="G67" s="3"/>
      <c r="H67" s="3"/>
    </row>
    <row r="68" spans="1:9" x14ac:dyDescent="0.25">
      <c r="C68" s="3"/>
      <c r="D68" s="3"/>
      <c r="E68" s="3"/>
      <c r="F68" s="3"/>
      <c r="G68" s="3"/>
      <c r="H68" s="3"/>
    </row>
    <row r="69" spans="1:9" x14ac:dyDescent="0.25">
      <c r="C69" s="3"/>
      <c r="D69" s="3"/>
      <c r="E69" s="3"/>
      <c r="F69" s="3"/>
      <c r="G69" s="3"/>
      <c r="H69" s="3"/>
    </row>
    <row r="70" spans="1:9" x14ac:dyDescent="0.25">
      <c r="C70" s="3"/>
      <c r="D70" s="3"/>
      <c r="E70" s="3"/>
      <c r="F70" s="3"/>
      <c r="G70" s="3"/>
      <c r="H70" s="3"/>
    </row>
    <row r="71" spans="1:9" x14ac:dyDescent="0.25">
      <c r="C71" s="3"/>
      <c r="D71" s="3"/>
      <c r="E71" s="3"/>
      <c r="F71" s="3"/>
      <c r="G71" s="3"/>
      <c r="H71" s="3"/>
    </row>
  </sheetData>
  <pageMargins left="0.7" right="0.7" top="0.75" bottom="0.75" header="0.3" footer="0.3"/>
  <pageSetup paperSize="9" scale="96" fitToHeight="0" orientation="landscape" r:id="rId1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6"/>
  <sheetViews>
    <sheetView workbookViewId="0"/>
  </sheetViews>
  <sheetFormatPr defaultRowHeight="15" x14ac:dyDescent="0.25"/>
  <cols>
    <col min="1" max="1" width="11.42578125" style="122" customWidth="1"/>
    <col min="2" max="2" width="35.140625" style="122" customWidth="1"/>
    <col min="3" max="3" width="13.42578125" style="123" customWidth="1"/>
    <col min="4" max="4" width="13.28515625" style="122" customWidth="1"/>
    <col min="5" max="5" width="13.5703125" style="122" customWidth="1"/>
    <col min="6" max="6" width="12.42578125" style="122" customWidth="1"/>
    <col min="7" max="7" width="13.28515625" style="122" customWidth="1"/>
    <col min="8" max="8" width="8" style="122" customWidth="1"/>
    <col min="9" max="9" width="8" style="77" customWidth="1"/>
    <col min="10" max="10" width="9.140625" style="77"/>
  </cols>
  <sheetData>
    <row r="1" spans="1:10" x14ac:dyDescent="0.25">
      <c r="A1" t="s">
        <v>6</v>
      </c>
      <c r="B1"/>
      <c r="C1"/>
      <c r="D1"/>
      <c r="E1"/>
      <c r="F1"/>
      <c r="G1"/>
      <c r="H1"/>
      <c r="I1"/>
      <c r="J1"/>
    </row>
    <row r="2" spans="1:10" x14ac:dyDescent="0.25">
      <c r="A2" t="s">
        <v>7</v>
      </c>
      <c r="B2"/>
      <c r="C2"/>
      <c r="D2"/>
      <c r="E2"/>
      <c r="F2"/>
      <c r="G2"/>
      <c r="H2"/>
      <c r="I2"/>
      <c r="J2"/>
    </row>
    <row r="3" spans="1:10" x14ac:dyDescent="0.25">
      <c r="A3" t="s">
        <v>8</v>
      </c>
      <c r="B3"/>
      <c r="C3"/>
      <c r="D3"/>
      <c r="E3"/>
      <c r="F3"/>
      <c r="G3"/>
      <c r="H3"/>
      <c r="I3"/>
      <c r="J3"/>
    </row>
    <row r="6" spans="1:10" x14ac:dyDescent="0.25">
      <c r="B6" s="69" t="s">
        <v>672</v>
      </c>
    </row>
    <row r="7" spans="1:10" s="2" customFormat="1" x14ac:dyDescent="0.25">
      <c r="A7" s="122"/>
      <c r="B7" s="125"/>
      <c r="C7" s="123"/>
      <c r="D7" s="122"/>
      <c r="E7" s="122"/>
      <c r="F7" s="122"/>
      <c r="G7" s="122"/>
      <c r="H7" s="122"/>
      <c r="I7" s="77"/>
      <c r="J7" s="77"/>
    </row>
    <row r="8" spans="1:10" s="29" customFormat="1" ht="12.75" x14ac:dyDescent="0.2">
      <c r="A8" s="31" t="s">
        <v>671</v>
      </c>
      <c r="B8" s="31" t="s">
        <v>45</v>
      </c>
      <c r="C8" s="31" t="s">
        <v>609</v>
      </c>
      <c r="D8" s="31" t="s">
        <v>780</v>
      </c>
      <c r="E8" s="31" t="s">
        <v>781</v>
      </c>
      <c r="F8" s="31" t="s">
        <v>853</v>
      </c>
      <c r="G8" s="31" t="s">
        <v>854</v>
      </c>
      <c r="H8" s="31" t="s">
        <v>593</v>
      </c>
      <c r="I8" s="31" t="s">
        <v>593</v>
      </c>
    </row>
    <row r="9" spans="1:10" s="1" customFormat="1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112" t="s">
        <v>862</v>
      </c>
      <c r="I9" s="112" t="s">
        <v>906</v>
      </c>
    </row>
    <row r="10" spans="1:10" s="24" customFormat="1" ht="12.75" x14ac:dyDescent="0.2">
      <c r="A10" s="253" t="s">
        <v>668</v>
      </c>
      <c r="B10" s="253" t="s">
        <v>669</v>
      </c>
      <c r="C10" s="254">
        <f>+C11</f>
        <v>1981171.01</v>
      </c>
      <c r="D10" s="254">
        <f>+D11</f>
        <v>3103100</v>
      </c>
      <c r="E10" s="254">
        <f>+E11</f>
        <v>2863214.5</v>
      </c>
      <c r="F10" s="254">
        <f t="shared" ref="F10:G10" si="0">+F11</f>
        <v>2503100</v>
      </c>
      <c r="G10" s="254">
        <f t="shared" si="0"/>
        <v>939029.15</v>
      </c>
      <c r="H10" s="254">
        <f>G10/E10*100</f>
        <v>32.796325598379028</v>
      </c>
      <c r="I10" s="238">
        <f>G10/F10*100</f>
        <v>37.514647836682514</v>
      </c>
    </row>
    <row r="11" spans="1:10" s="39" customFormat="1" ht="12.75" x14ac:dyDescent="0.2">
      <c r="A11" s="169" t="s">
        <v>670</v>
      </c>
      <c r="B11" s="169" t="s">
        <v>82</v>
      </c>
      <c r="C11" s="255">
        <v>1981171.01</v>
      </c>
      <c r="D11" s="255">
        <v>3103100</v>
      </c>
      <c r="E11" s="255">
        <v>2863214.5</v>
      </c>
      <c r="F11" s="255">
        <f>'RASHODI POSEBNI DIO'!F46</f>
        <v>2503100</v>
      </c>
      <c r="G11" s="255">
        <f>'RASHODI POSEBNI DIO'!G46</f>
        <v>939029.15</v>
      </c>
      <c r="H11" s="254">
        <f t="shared" ref="H11:H19" si="1">G11/E11*100</f>
        <v>32.796325598379028</v>
      </c>
      <c r="I11" s="238">
        <f t="shared" ref="I11:I19" si="2">G11/F11*100</f>
        <v>37.514647836682514</v>
      </c>
    </row>
    <row r="12" spans="1:10" s="39" customFormat="1" ht="12.75" x14ac:dyDescent="0.2">
      <c r="A12" s="253" t="s">
        <v>673</v>
      </c>
      <c r="B12" s="253" t="s">
        <v>118</v>
      </c>
      <c r="C12" s="254">
        <f>+C13</f>
        <v>78171.839999999997</v>
      </c>
      <c r="D12" s="254">
        <f>+D13</f>
        <v>225000</v>
      </c>
      <c r="E12" s="254">
        <f>+E13</f>
        <v>74164.740000000005</v>
      </c>
      <c r="F12" s="254">
        <f t="shared" ref="F12:G12" si="3">+F13</f>
        <v>225000</v>
      </c>
      <c r="G12" s="254">
        <f t="shared" si="3"/>
        <v>80562.7</v>
      </c>
      <c r="H12" s="254">
        <f t="shared" si="1"/>
        <v>108.62668702135272</v>
      </c>
      <c r="I12" s="238">
        <f t="shared" si="2"/>
        <v>35.805644444444447</v>
      </c>
    </row>
    <row r="13" spans="1:10" s="39" customFormat="1" ht="12.75" x14ac:dyDescent="0.2">
      <c r="A13" s="168" t="s">
        <v>674</v>
      </c>
      <c r="B13" s="168" t="s">
        <v>118</v>
      </c>
      <c r="C13" s="255">
        <v>78171.839999999997</v>
      </c>
      <c r="D13" s="255">
        <v>225000</v>
      </c>
      <c r="E13" s="255">
        <v>74164.740000000005</v>
      </c>
      <c r="F13" s="255">
        <f>'RASHODI POSEBNI DIO'!F79</f>
        <v>225000</v>
      </c>
      <c r="G13" s="255">
        <f>'RASHODI POSEBNI DIO'!G79</f>
        <v>80562.7</v>
      </c>
      <c r="H13" s="254">
        <f t="shared" si="1"/>
        <v>108.62668702135272</v>
      </c>
      <c r="I13" s="238">
        <f t="shared" si="2"/>
        <v>35.805644444444447</v>
      </c>
    </row>
    <row r="14" spans="1:10" s="24" customFormat="1" ht="12.75" x14ac:dyDescent="0.2">
      <c r="A14" s="253" t="s">
        <v>675</v>
      </c>
      <c r="B14" s="253" t="s">
        <v>140</v>
      </c>
      <c r="C14" s="254">
        <f>+C15</f>
        <v>9444157.9700000007</v>
      </c>
      <c r="D14" s="254">
        <f>+D15</f>
        <v>12377496</v>
      </c>
      <c r="E14" s="254">
        <f>+E15</f>
        <v>11076163.289999999</v>
      </c>
      <c r="F14" s="254">
        <f t="shared" ref="F14:G14" si="4">+F15</f>
        <v>33294880</v>
      </c>
      <c r="G14" s="254">
        <f t="shared" si="4"/>
        <v>7560416.21</v>
      </c>
      <c r="H14" s="254">
        <f t="shared" si="1"/>
        <v>68.25843942573367</v>
      </c>
      <c r="I14" s="238">
        <f t="shared" si="2"/>
        <v>22.707443937326101</v>
      </c>
    </row>
    <row r="15" spans="1:10" s="257" customFormat="1" ht="12.75" x14ac:dyDescent="0.2">
      <c r="A15" s="256" t="s">
        <v>676</v>
      </c>
      <c r="B15" s="256" t="s">
        <v>140</v>
      </c>
      <c r="C15" s="255">
        <v>9444157.9700000007</v>
      </c>
      <c r="D15" s="255">
        <v>12377496</v>
      </c>
      <c r="E15" s="255">
        <v>11076163.289999999</v>
      </c>
      <c r="F15" s="255">
        <f>'RASHODI POSEBNI DIO'!F481</f>
        <v>33294880</v>
      </c>
      <c r="G15" s="255">
        <f>'RASHODI POSEBNI DIO'!G481</f>
        <v>7560416.21</v>
      </c>
      <c r="H15" s="254">
        <f t="shared" si="1"/>
        <v>68.25843942573367</v>
      </c>
      <c r="I15" s="238">
        <f t="shared" si="2"/>
        <v>22.707443937326101</v>
      </c>
    </row>
    <row r="16" spans="1:10" s="24" customFormat="1" ht="12.75" x14ac:dyDescent="0.2">
      <c r="A16" s="253" t="s">
        <v>677</v>
      </c>
      <c r="B16" s="253" t="s">
        <v>678</v>
      </c>
      <c r="C16" s="254">
        <f>+C17+C18</f>
        <v>13927224.050000001</v>
      </c>
      <c r="D16" s="254">
        <f>+D17+D18</f>
        <v>17904000</v>
      </c>
      <c r="E16" s="254">
        <f>+E17+E18</f>
        <v>15102333.969999999</v>
      </c>
      <c r="F16" s="254">
        <f t="shared" ref="F16:G16" si="5">+F17+F18</f>
        <v>44893000</v>
      </c>
      <c r="G16" s="254">
        <f t="shared" si="5"/>
        <v>6332235.6799999997</v>
      </c>
      <c r="H16" s="254">
        <f t="shared" si="1"/>
        <v>41.928854788793949</v>
      </c>
      <c r="I16" s="238">
        <f t="shared" si="2"/>
        <v>14.105173813289376</v>
      </c>
    </row>
    <row r="17" spans="1:10" s="24" customFormat="1" ht="12.75" x14ac:dyDescent="0.2">
      <c r="A17" s="258" t="s">
        <v>679</v>
      </c>
      <c r="B17" s="258" t="s">
        <v>403</v>
      </c>
      <c r="C17" s="255">
        <v>3573109.63</v>
      </c>
      <c r="D17" s="255">
        <v>4186000</v>
      </c>
      <c r="E17" s="255">
        <v>3823354.96</v>
      </c>
      <c r="F17" s="255">
        <f>'RASHODI POSEBNI DIO'!F518</f>
        <v>3516000</v>
      </c>
      <c r="G17" s="255">
        <f>'RASHODI POSEBNI DIO'!G518</f>
        <v>1684050.53</v>
      </c>
      <c r="H17" s="254">
        <f t="shared" si="1"/>
        <v>44.046408131564121</v>
      </c>
      <c r="I17" s="238">
        <f t="shared" si="2"/>
        <v>47.896772753128559</v>
      </c>
    </row>
    <row r="18" spans="1:10" s="24" customFormat="1" ht="12.75" x14ac:dyDescent="0.2">
      <c r="A18" s="258" t="s">
        <v>680</v>
      </c>
      <c r="B18" s="258" t="s">
        <v>681</v>
      </c>
      <c r="C18" s="259">
        <v>10354114.42</v>
      </c>
      <c r="D18" s="259">
        <v>13718000</v>
      </c>
      <c r="E18" s="259">
        <v>11278979.01</v>
      </c>
      <c r="F18" s="259">
        <f>'RASHODI POSEBNI DIO'!F722</f>
        <v>41377000</v>
      </c>
      <c r="G18" s="259">
        <f>'RASHODI POSEBNI DIO'!G722</f>
        <v>4648185.1499999994</v>
      </c>
      <c r="H18" s="254">
        <f t="shared" si="1"/>
        <v>41.211045307193984</v>
      </c>
      <c r="I18" s="238">
        <f t="shared" si="2"/>
        <v>11.233741329724243</v>
      </c>
    </row>
    <row r="19" spans="1:10" s="24" customFormat="1" ht="13.5" thickBot="1" x14ac:dyDescent="0.25">
      <c r="A19" s="260"/>
      <c r="B19" s="260" t="s">
        <v>682</v>
      </c>
      <c r="C19" s="261">
        <f>+C10+C12+C14+C16</f>
        <v>25430724.870000001</v>
      </c>
      <c r="D19" s="261">
        <f>+D10+D12+D14+D16</f>
        <v>33609596</v>
      </c>
      <c r="E19" s="261">
        <f>+E10+E12+E14+E16</f>
        <v>29115876.5</v>
      </c>
      <c r="F19" s="261">
        <f t="shared" ref="F19:G19" si="6">+F10+F12+F14+F16</f>
        <v>80915980</v>
      </c>
      <c r="G19" s="261">
        <f t="shared" si="6"/>
        <v>14912243.74</v>
      </c>
      <c r="H19" s="254">
        <f t="shared" si="1"/>
        <v>51.216880728285815</v>
      </c>
      <c r="I19" s="238">
        <f t="shared" si="2"/>
        <v>18.429293867540135</v>
      </c>
    </row>
    <row r="20" spans="1:10" ht="15.75" thickTop="1" x14ac:dyDescent="0.25">
      <c r="I20" s="123"/>
      <c r="J20" s="123"/>
    </row>
    <row r="21" spans="1:10" x14ac:dyDescent="0.25">
      <c r="I21" s="123"/>
      <c r="J21" s="123"/>
    </row>
    <row r="22" spans="1:10" x14ac:dyDescent="0.25">
      <c r="I22" s="123"/>
      <c r="J22" s="123"/>
    </row>
    <row r="23" spans="1:10" x14ac:dyDescent="0.25">
      <c r="I23" s="123"/>
      <c r="J23" s="123"/>
    </row>
    <row r="24" spans="1:10" x14ac:dyDescent="0.25">
      <c r="I24" s="123"/>
      <c r="J24" s="123"/>
    </row>
    <row r="25" spans="1:10" x14ac:dyDescent="0.25">
      <c r="I25" s="123"/>
      <c r="J25" s="123"/>
    </row>
    <row r="26" spans="1:10" x14ac:dyDescent="0.25">
      <c r="I26" s="123"/>
      <c r="J26" s="123"/>
    </row>
    <row r="27" spans="1:10" x14ac:dyDescent="0.25">
      <c r="I27" s="123"/>
      <c r="J27" s="123"/>
    </row>
    <row r="63" spans="2:2" x14ac:dyDescent="0.25">
      <c r="B63" s="125"/>
    </row>
    <row r="65" spans="1:3" x14ac:dyDescent="0.25">
      <c r="A65" s="126"/>
      <c r="B65" s="126"/>
    </row>
    <row r="69" spans="1:3" x14ac:dyDescent="0.25">
      <c r="A69" s="124"/>
      <c r="B69" s="124"/>
      <c r="C69" s="127"/>
    </row>
    <row r="110" spans="1:2" x14ac:dyDescent="0.25">
      <c r="B110" s="125"/>
    </row>
    <row r="111" spans="1:2" x14ac:dyDescent="0.25">
      <c r="B111" s="125"/>
    </row>
    <row r="112" spans="1:2" x14ac:dyDescent="0.25">
      <c r="A112" s="126"/>
      <c r="B112" s="126"/>
    </row>
    <row r="165" spans="1:10" s="2" customFormat="1" x14ac:dyDescent="0.25">
      <c r="A165" s="122"/>
      <c r="B165" s="122"/>
      <c r="C165" s="123"/>
      <c r="D165" s="122"/>
      <c r="E165" s="122"/>
      <c r="F165" s="122"/>
      <c r="G165" s="122"/>
      <c r="H165" s="122"/>
      <c r="I165" s="77"/>
      <c r="J165" s="77"/>
    </row>
    <row r="170" spans="1:10" x14ac:dyDescent="0.25">
      <c r="B170" s="125"/>
    </row>
    <row r="171" spans="1:10" x14ac:dyDescent="0.25">
      <c r="B171" s="125"/>
    </row>
    <row r="172" spans="1:10" x14ac:dyDescent="0.25">
      <c r="A172" s="126"/>
      <c r="B172" s="126"/>
    </row>
    <row r="206" spans="1:10" s="2" customFormat="1" x14ac:dyDescent="0.25">
      <c r="A206" s="122"/>
      <c r="B206" s="122"/>
      <c r="C206" s="123"/>
      <c r="D206" s="122"/>
      <c r="E206" s="122"/>
      <c r="F206" s="122"/>
      <c r="G206" s="122"/>
      <c r="H206" s="122"/>
      <c r="I206" s="77"/>
      <c r="J206" s="77"/>
    </row>
    <row r="224" spans="2:2" x14ac:dyDescent="0.25">
      <c r="B224" s="125"/>
    </row>
    <row r="225" spans="1:2" x14ac:dyDescent="0.25">
      <c r="B225" s="125"/>
    </row>
    <row r="226" spans="1:2" x14ac:dyDescent="0.25">
      <c r="A226" s="126"/>
      <c r="B226" s="126"/>
    </row>
    <row r="246" spans="1:10" s="2" customFormat="1" x14ac:dyDescent="0.25">
      <c r="A246" s="122"/>
      <c r="B246" s="122"/>
      <c r="C246" s="123"/>
      <c r="D246" s="122"/>
      <c r="E246" s="122"/>
      <c r="F246" s="122"/>
      <c r="G246" s="122"/>
      <c r="H246" s="122"/>
      <c r="I246" s="77"/>
      <c r="J246" s="77"/>
    </row>
  </sheetData>
  <pageMargins left="0.7" right="0.7" top="0.75" bottom="0.75" header="0.3" footer="0.3"/>
  <pageSetup paperSize="9" orientation="landscape" r:id="rId1"/>
  <rowBreaks count="1" manualBreakCount="1">
    <brk id="1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49"/>
  <sheetViews>
    <sheetView topLeftCell="A688" zoomScale="96" zoomScaleNormal="96" workbookViewId="0">
      <selection activeCell="N709" sqref="N709"/>
    </sheetView>
  </sheetViews>
  <sheetFormatPr defaultRowHeight="15" x14ac:dyDescent="0.25"/>
  <cols>
    <col min="1" max="1" width="9" style="25" customWidth="1"/>
    <col min="2" max="2" width="7.85546875" style="25" customWidth="1"/>
    <col min="3" max="3" width="26.7109375" style="24" customWidth="1"/>
    <col min="4" max="4" width="13.85546875" style="3" customWidth="1"/>
    <col min="5" max="5" width="14.7109375" style="3" customWidth="1"/>
    <col min="6" max="6" width="13" style="3" customWidth="1"/>
    <col min="7" max="7" width="14" style="3" customWidth="1"/>
    <col min="8" max="8" width="8.42578125" style="3" customWidth="1"/>
    <col min="9" max="9" width="7.85546875" style="3" customWidth="1"/>
    <col min="10" max="10" width="13.140625" style="225" customWidth="1"/>
  </cols>
  <sheetData>
    <row r="1" spans="1:12" x14ac:dyDescent="0.25">
      <c r="A1" s="25" t="s">
        <v>6</v>
      </c>
    </row>
    <row r="2" spans="1:12" x14ac:dyDescent="0.25">
      <c r="A2" s="25" t="s">
        <v>7</v>
      </c>
    </row>
    <row r="3" spans="1:12" x14ac:dyDescent="0.25">
      <c r="A3" s="25" t="s">
        <v>8</v>
      </c>
    </row>
    <row r="5" spans="1:12" x14ac:dyDescent="0.25">
      <c r="C5" s="29" t="s">
        <v>80</v>
      </c>
    </row>
    <row r="6" spans="1:12" x14ac:dyDescent="0.25">
      <c r="C6" s="29"/>
    </row>
    <row r="7" spans="1:12" s="2" customFormat="1" x14ac:dyDescent="0.25">
      <c r="A7" s="38" t="s">
        <v>83</v>
      </c>
      <c r="B7" s="38" t="s">
        <v>84</v>
      </c>
      <c r="C7" s="39" t="s">
        <v>85</v>
      </c>
      <c r="D7" s="40"/>
      <c r="E7" s="40"/>
      <c r="F7" s="40"/>
      <c r="G7" s="40"/>
      <c r="H7" s="40"/>
      <c r="I7" s="40"/>
      <c r="J7" s="70"/>
    </row>
    <row r="8" spans="1:12" s="2" customFormat="1" x14ac:dyDescent="0.25">
      <c r="A8" s="38"/>
      <c r="B8" s="38"/>
      <c r="C8" s="39"/>
      <c r="D8" s="40"/>
      <c r="E8" s="40"/>
      <c r="F8" s="40"/>
      <c r="G8" s="40"/>
      <c r="H8" s="40"/>
      <c r="I8" s="40"/>
      <c r="J8" s="70"/>
    </row>
    <row r="9" spans="1:12" s="2" customFormat="1" x14ac:dyDescent="0.25">
      <c r="A9" s="38" t="s">
        <v>87</v>
      </c>
      <c r="B9" s="38" t="s">
        <v>81</v>
      </c>
      <c r="C9" s="39" t="s">
        <v>82</v>
      </c>
      <c r="D9" s="40"/>
      <c r="E9" s="40"/>
      <c r="F9" s="40"/>
      <c r="G9" s="40"/>
      <c r="H9" s="40"/>
      <c r="I9" s="40"/>
      <c r="J9" s="70"/>
    </row>
    <row r="10" spans="1:12" s="2" customFormat="1" x14ac:dyDescent="0.25">
      <c r="A10" s="38" t="s">
        <v>86</v>
      </c>
      <c r="B10" s="38" t="s">
        <v>88</v>
      </c>
      <c r="C10" s="39" t="s">
        <v>89</v>
      </c>
      <c r="D10" s="40"/>
      <c r="E10" s="40"/>
      <c r="F10" s="40"/>
      <c r="G10" s="40"/>
      <c r="H10" s="40"/>
      <c r="I10" s="40"/>
      <c r="J10" s="70"/>
    </row>
    <row r="11" spans="1:12" s="2" customFormat="1" x14ac:dyDescent="0.25">
      <c r="A11" s="38"/>
      <c r="B11" s="38"/>
      <c r="C11" s="39"/>
      <c r="D11" s="40"/>
      <c r="E11" s="40"/>
      <c r="F11" s="40"/>
      <c r="G11" s="40"/>
      <c r="H11" s="40"/>
      <c r="I11" s="40"/>
      <c r="J11" s="70"/>
    </row>
    <row r="12" spans="1:12" s="264" customFormat="1" ht="12" x14ac:dyDescent="0.2">
      <c r="A12" s="183" t="s">
        <v>100</v>
      </c>
      <c r="B12" s="183" t="s">
        <v>9</v>
      </c>
      <c r="C12" s="163" t="s">
        <v>45</v>
      </c>
      <c r="D12" s="262" t="s">
        <v>609</v>
      </c>
      <c r="E12" s="262" t="s">
        <v>781</v>
      </c>
      <c r="F12" s="262" t="s">
        <v>853</v>
      </c>
      <c r="G12" s="262" t="s">
        <v>854</v>
      </c>
      <c r="H12" s="277" t="s">
        <v>593</v>
      </c>
      <c r="I12" s="277" t="s">
        <v>593</v>
      </c>
      <c r="J12" s="263" t="s">
        <v>876</v>
      </c>
      <c r="K12" s="268"/>
      <c r="L12" s="268"/>
    </row>
    <row r="13" spans="1:12" s="264" customFormat="1" ht="12" x14ac:dyDescent="0.2">
      <c r="A13" s="183" t="s">
        <v>843</v>
      </c>
      <c r="B13" s="183" t="s">
        <v>844</v>
      </c>
      <c r="C13" s="163">
        <v>3</v>
      </c>
      <c r="D13" s="183" t="s">
        <v>857</v>
      </c>
      <c r="E13" s="183" t="s">
        <v>858</v>
      </c>
      <c r="F13" s="183" t="s">
        <v>859</v>
      </c>
      <c r="G13" s="183" t="s">
        <v>860</v>
      </c>
      <c r="H13" s="278" t="s">
        <v>906</v>
      </c>
      <c r="I13" s="278" t="s">
        <v>862</v>
      </c>
      <c r="J13" s="265" t="s">
        <v>877</v>
      </c>
      <c r="K13" s="268"/>
      <c r="L13" s="268"/>
    </row>
    <row r="14" spans="1:12" s="2" customFormat="1" x14ac:dyDescent="0.25">
      <c r="A14" s="38" t="s">
        <v>91</v>
      </c>
      <c r="B14" s="38">
        <v>100101</v>
      </c>
      <c r="C14" s="39" t="s">
        <v>92</v>
      </c>
      <c r="D14" s="40"/>
      <c r="E14" s="40"/>
      <c r="F14" s="40"/>
      <c r="G14" s="40"/>
      <c r="H14" s="40"/>
      <c r="I14" s="40"/>
      <c r="J14" s="270"/>
      <c r="K14" s="69"/>
      <c r="L14" s="69"/>
    </row>
    <row r="15" spans="1:12" x14ac:dyDescent="0.25">
      <c r="A15" s="25" t="s">
        <v>93</v>
      </c>
      <c r="B15" s="27" t="s">
        <v>90</v>
      </c>
      <c r="C15" s="24" t="s">
        <v>94</v>
      </c>
      <c r="J15" s="270"/>
      <c r="K15" s="178"/>
      <c r="L15" s="178"/>
    </row>
    <row r="16" spans="1:12" x14ac:dyDescent="0.25">
      <c r="A16" s="28" t="s">
        <v>84</v>
      </c>
      <c r="B16" s="28">
        <v>323</v>
      </c>
      <c r="C16" s="26" t="s">
        <v>98</v>
      </c>
      <c r="D16" s="9">
        <v>293543.39</v>
      </c>
      <c r="E16" s="167">
        <v>291439.06</v>
      </c>
      <c r="F16" s="167">
        <v>300000</v>
      </c>
      <c r="G16" s="167">
        <v>150074</v>
      </c>
      <c r="H16" s="167">
        <f>G16/F16*100</f>
        <v>50.024666666666661</v>
      </c>
      <c r="I16" s="167">
        <f>G16/E16*100</f>
        <v>51.494127108425346</v>
      </c>
      <c r="J16" s="227">
        <v>11</v>
      </c>
      <c r="K16" s="269"/>
      <c r="L16" s="269"/>
    </row>
    <row r="17" spans="1:12" x14ac:dyDescent="0.25">
      <c r="A17" s="28" t="s">
        <v>101</v>
      </c>
      <c r="B17" s="28">
        <v>329</v>
      </c>
      <c r="C17" s="26" t="s">
        <v>99</v>
      </c>
      <c r="D17" s="9">
        <v>503644.45</v>
      </c>
      <c r="E17" s="167">
        <v>147535.39000000001</v>
      </c>
      <c r="F17" s="167">
        <v>500000</v>
      </c>
      <c r="G17" s="167">
        <v>232470</v>
      </c>
      <c r="H17" s="167">
        <f t="shared" ref="H17:H33" si="0">G17/F17*100</f>
        <v>46.494</v>
      </c>
      <c r="I17" s="167">
        <f t="shared" ref="I17:I33" si="1">G17/E17*100</f>
        <v>157.56897378994964</v>
      </c>
      <c r="J17" s="227">
        <v>11</v>
      </c>
      <c r="K17" s="269"/>
      <c r="L17" s="269"/>
    </row>
    <row r="18" spans="1:12" x14ac:dyDescent="0.25">
      <c r="A18" s="169" t="s">
        <v>861</v>
      </c>
      <c r="B18" s="169" t="s">
        <v>584</v>
      </c>
      <c r="C18" s="168" t="s">
        <v>585</v>
      </c>
      <c r="D18" s="167">
        <v>0</v>
      </c>
      <c r="E18" s="167">
        <v>0</v>
      </c>
      <c r="F18" s="167">
        <v>200000</v>
      </c>
      <c r="G18" s="167">
        <v>0</v>
      </c>
      <c r="H18" s="167">
        <f t="shared" si="0"/>
        <v>0</v>
      </c>
      <c r="I18" s="167">
        <v>0</v>
      </c>
      <c r="J18" s="227">
        <v>11</v>
      </c>
      <c r="K18" s="269"/>
      <c r="L18" s="269"/>
    </row>
    <row r="19" spans="1:12" x14ac:dyDescent="0.25">
      <c r="A19" s="28" t="s">
        <v>91</v>
      </c>
      <c r="B19" s="28">
        <v>100101</v>
      </c>
      <c r="C19" s="26" t="s">
        <v>95</v>
      </c>
      <c r="D19" s="9">
        <f>+D16+D17+D18</f>
        <v>797187.84000000008</v>
      </c>
      <c r="E19" s="167">
        <f t="shared" ref="E19:G19" si="2">+E16+E17+E18</f>
        <v>438974.45</v>
      </c>
      <c r="F19" s="167">
        <f t="shared" si="2"/>
        <v>1000000</v>
      </c>
      <c r="G19" s="64">
        <f t="shared" si="2"/>
        <v>382544</v>
      </c>
      <c r="H19" s="64">
        <f t="shared" si="0"/>
        <v>38.254399999999997</v>
      </c>
      <c r="I19" s="64">
        <f t="shared" si="1"/>
        <v>87.14493520067056</v>
      </c>
      <c r="J19" s="227">
        <v>11</v>
      </c>
      <c r="K19" s="269"/>
      <c r="L19" s="269"/>
    </row>
    <row r="20" spans="1:12" x14ac:dyDescent="0.25">
      <c r="G20" s="271"/>
      <c r="H20" s="271"/>
      <c r="I20" s="271"/>
      <c r="J20" s="270"/>
      <c r="K20" s="178"/>
      <c r="L20" s="178"/>
    </row>
    <row r="21" spans="1:12" s="39" customFormat="1" x14ac:dyDescent="0.25">
      <c r="A21" s="38" t="s">
        <v>91</v>
      </c>
      <c r="B21" s="38">
        <v>100102</v>
      </c>
      <c r="C21" s="39" t="s">
        <v>96</v>
      </c>
      <c r="D21" s="41"/>
      <c r="E21" s="41"/>
      <c r="F21" s="41"/>
      <c r="G21" s="267"/>
      <c r="H21" s="177"/>
      <c r="I21" s="177"/>
      <c r="J21" s="270"/>
      <c r="K21" s="58"/>
      <c r="L21" s="58"/>
    </row>
    <row r="22" spans="1:12" x14ac:dyDescent="0.25">
      <c r="A22" s="25" t="s">
        <v>93</v>
      </c>
      <c r="B22" s="27" t="s">
        <v>90</v>
      </c>
      <c r="C22" s="24" t="s">
        <v>94</v>
      </c>
      <c r="G22" s="180"/>
      <c r="H22" s="180"/>
      <c r="I22" s="180"/>
      <c r="J22" s="270"/>
      <c r="K22" s="178"/>
      <c r="L22" s="178"/>
    </row>
    <row r="23" spans="1:12" x14ac:dyDescent="0.25">
      <c r="A23" s="28" t="s">
        <v>102</v>
      </c>
      <c r="B23" s="28">
        <v>322</v>
      </c>
      <c r="C23" s="26" t="s">
        <v>97</v>
      </c>
      <c r="D23" s="9">
        <v>124017.36</v>
      </c>
      <c r="E23" s="167">
        <v>117108.68</v>
      </c>
      <c r="F23" s="167">
        <v>200000</v>
      </c>
      <c r="G23" s="165">
        <v>73592.38</v>
      </c>
      <c r="H23" s="165">
        <f t="shared" si="0"/>
        <v>36.796190000000003</v>
      </c>
      <c r="I23" s="165">
        <f t="shared" si="1"/>
        <v>62.841097688062078</v>
      </c>
      <c r="J23" s="227">
        <v>11</v>
      </c>
      <c r="K23" s="269"/>
      <c r="L23" s="178"/>
    </row>
    <row r="24" spans="1:12" x14ac:dyDescent="0.25">
      <c r="A24" s="28" t="s">
        <v>103</v>
      </c>
      <c r="B24" s="28">
        <v>323</v>
      </c>
      <c r="C24" s="26" t="s">
        <v>98</v>
      </c>
      <c r="D24" s="9">
        <v>407333.87</v>
      </c>
      <c r="E24" s="167">
        <v>1530765.64</v>
      </c>
      <c r="F24" s="167">
        <v>600000</v>
      </c>
      <c r="G24" s="167">
        <v>133095.31</v>
      </c>
      <c r="H24" s="167">
        <f t="shared" si="0"/>
        <v>22.182551666666665</v>
      </c>
      <c r="I24" s="167">
        <f t="shared" si="1"/>
        <v>8.6946888878430801</v>
      </c>
      <c r="J24" s="227">
        <v>11</v>
      </c>
      <c r="K24" s="269"/>
      <c r="L24" s="178"/>
    </row>
    <row r="25" spans="1:12" x14ac:dyDescent="0.25">
      <c r="A25" s="28" t="s">
        <v>577</v>
      </c>
      <c r="B25" s="28" t="s">
        <v>128</v>
      </c>
      <c r="C25" s="26" t="s">
        <v>99</v>
      </c>
      <c r="D25" s="9">
        <v>74422.06</v>
      </c>
      <c r="E25" s="167">
        <v>64669.55</v>
      </c>
      <c r="F25" s="167">
        <v>100000</v>
      </c>
      <c r="G25" s="167">
        <v>45651.48</v>
      </c>
      <c r="H25" s="167">
        <f t="shared" si="0"/>
        <v>45.651480000000006</v>
      </c>
      <c r="I25" s="167">
        <f t="shared" si="1"/>
        <v>70.59192463841174</v>
      </c>
      <c r="J25" s="227">
        <v>11</v>
      </c>
      <c r="K25" s="269"/>
      <c r="L25" s="178"/>
    </row>
    <row r="26" spans="1:12" x14ac:dyDescent="0.25">
      <c r="A26" s="28" t="s">
        <v>578</v>
      </c>
      <c r="B26" s="28" t="s">
        <v>281</v>
      </c>
      <c r="C26" s="26" t="s">
        <v>310</v>
      </c>
      <c r="D26" s="9">
        <v>18632.689999999999</v>
      </c>
      <c r="E26" s="167">
        <v>95452.95</v>
      </c>
      <c r="F26" s="167">
        <v>100000</v>
      </c>
      <c r="G26" s="167">
        <v>58550.83</v>
      </c>
      <c r="H26" s="167">
        <f t="shared" si="0"/>
        <v>58.550829999999998</v>
      </c>
      <c r="I26" s="167">
        <f t="shared" si="1"/>
        <v>61.339990016023606</v>
      </c>
      <c r="J26" s="227">
        <v>11</v>
      </c>
      <c r="K26" s="269"/>
      <c r="L26" s="178"/>
    </row>
    <row r="27" spans="1:12" x14ac:dyDescent="0.25">
      <c r="A27" s="28" t="s">
        <v>91</v>
      </c>
      <c r="B27" s="28">
        <v>100102</v>
      </c>
      <c r="C27" s="26" t="s">
        <v>95</v>
      </c>
      <c r="D27" s="9">
        <f>+D23+D24+D25+D26</f>
        <v>624405.98</v>
      </c>
      <c r="E27" s="167">
        <f>+E23+E24+E25+E26</f>
        <v>1807996.8199999998</v>
      </c>
      <c r="F27" s="167">
        <f>+F23+F24+F25+F26</f>
        <v>1000000</v>
      </c>
      <c r="G27" s="64">
        <f>+G23+G24+G25+G26</f>
        <v>310890</v>
      </c>
      <c r="H27" s="64">
        <f t="shared" si="0"/>
        <v>31.088999999999999</v>
      </c>
      <c r="I27" s="64">
        <f t="shared" si="1"/>
        <v>17.195273606731234</v>
      </c>
      <c r="J27" s="272">
        <v>11</v>
      </c>
      <c r="K27" s="269"/>
      <c r="L27" s="178"/>
    </row>
    <row r="28" spans="1:12" x14ac:dyDescent="0.25">
      <c r="G28" s="271"/>
      <c r="H28" s="271"/>
      <c r="I28" s="271"/>
      <c r="J28" s="275"/>
    </row>
    <row r="29" spans="1:12" s="2" customFormat="1" x14ac:dyDescent="0.25">
      <c r="A29" s="38" t="s">
        <v>91</v>
      </c>
      <c r="B29" s="38">
        <v>100103</v>
      </c>
      <c r="C29" s="39" t="s">
        <v>104</v>
      </c>
      <c r="D29" s="40"/>
      <c r="E29" s="40"/>
      <c r="F29" s="40"/>
      <c r="G29" s="59"/>
      <c r="H29" s="177"/>
      <c r="I29" s="177"/>
      <c r="J29" s="230"/>
    </row>
    <row r="30" spans="1:12" x14ac:dyDescent="0.25">
      <c r="A30" s="25" t="s">
        <v>93</v>
      </c>
      <c r="B30" s="27" t="s">
        <v>90</v>
      </c>
      <c r="C30" s="24" t="s">
        <v>94</v>
      </c>
      <c r="G30" s="180"/>
      <c r="H30" s="180"/>
      <c r="I30" s="180"/>
      <c r="J30" s="274"/>
    </row>
    <row r="31" spans="1:12" x14ac:dyDescent="0.25">
      <c r="A31" s="28" t="s">
        <v>105</v>
      </c>
      <c r="B31" s="28">
        <v>323</v>
      </c>
      <c r="C31" s="26" t="s">
        <v>98</v>
      </c>
      <c r="D31" s="9">
        <v>242110.76</v>
      </c>
      <c r="E31" s="167">
        <v>293313.62</v>
      </c>
      <c r="F31" s="167">
        <v>300000</v>
      </c>
      <c r="G31" s="165">
        <v>175458.24</v>
      </c>
      <c r="H31" s="165">
        <f t="shared" si="0"/>
        <v>58.486079999999994</v>
      </c>
      <c r="I31" s="165">
        <f t="shared" si="1"/>
        <v>59.819329221738826</v>
      </c>
      <c r="J31" s="273">
        <v>11</v>
      </c>
    </row>
    <row r="32" spans="1:12" x14ac:dyDescent="0.25">
      <c r="A32" s="28" t="s">
        <v>106</v>
      </c>
      <c r="B32" s="28">
        <v>329</v>
      </c>
      <c r="C32" s="26" t="s">
        <v>99</v>
      </c>
      <c r="D32" s="9">
        <v>296696.43</v>
      </c>
      <c r="E32" s="167">
        <v>299989.61</v>
      </c>
      <c r="F32" s="167">
        <v>150000</v>
      </c>
      <c r="G32" s="167">
        <v>70136.91</v>
      </c>
      <c r="H32" s="167">
        <f t="shared" si="0"/>
        <v>46.757940000000005</v>
      </c>
      <c r="I32" s="167">
        <f t="shared" si="1"/>
        <v>23.379779719704295</v>
      </c>
      <c r="J32" s="228">
        <v>11</v>
      </c>
    </row>
    <row r="33" spans="1:10" x14ac:dyDescent="0.25">
      <c r="A33" s="28" t="s">
        <v>91</v>
      </c>
      <c r="B33" s="28">
        <v>100103</v>
      </c>
      <c r="C33" s="26" t="s">
        <v>95</v>
      </c>
      <c r="D33" s="9">
        <f>+D31+D32</f>
        <v>538807.18999999994</v>
      </c>
      <c r="E33" s="167">
        <f>+E31+E32</f>
        <v>593303.23</v>
      </c>
      <c r="F33" s="167">
        <f>+F31+F32</f>
        <v>450000</v>
      </c>
      <c r="G33" s="167">
        <f>+G31+G32</f>
        <v>245595.15</v>
      </c>
      <c r="H33" s="167">
        <f t="shared" si="0"/>
        <v>54.576700000000002</v>
      </c>
      <c r="I33" s="167">
        <f t="shared" si="1"/>
        <v>41.39454120281799</v>
      </c>
      <c r="J33" s="227">
        <v>11</v>
      </c>
    </row>
    <row r="34" spans="1:10" s="264" customFormat="1" ht="12" x14ac:dyDescent="0.2">
      <c r="A34" s="183" t="s">
        <v>100</v>
      </c>
      <c r="B34" s="183" t="s">
        <v>9</v>
      </c>
      <c r="C34" s="163" t="s">
        <v>45</v>
      </c>
      <c r="D34" s="262" t="s">
        <v>609</v>
      </c>
      <c r="E34" s="262" t="s">
        <v>781</v>
      </c>
      <c r="F34" s="262" t="s">
        <v>853</v>
      </c>
      <c r="G34" s="262" t="s">
        <v>854</v>
      </c>
      <c r="H34" s="277" t="s">
        <v>593</v>
      </c>
      <c r="I34" s="277" t="s">
        <v>593</v>
      </c>
      <c r="J34" s="263" t="s">
        <v>876</v>
      </c>
    </row>
    <row r="35" spans="1:10" s="276" customFormat="1" ht="12" x14ac:dyDescent="0.2">
      <c r="A35" s="183" t="s">
        <v>843</v>
      </c>
      <c r="B35" s="183" t="s">
        <v>844</v>
      </c>
      <c r="C35" s="163">
        <v>3</v>
      </c>
      <c r="D35" s="183" t="s">
        <v>857</v>
      </c>
      <c r="E35" s="183" t="s">
        <v>858</v>
      </c>
      <c r="F35" s="183" t="s">
        <v>859</v>
      </c>
      <c r="G35" s="183" t="s">
        <v>860</v>
      </c>
      <c r="H35" s="278" t="s">
        <v>906</v>
      </c>
      <c r="I35" s="278" t="s">
        <v>862</v>
      </c>
      <c r="J35" s="265" t="s">
        <v>877</v>
      </c>
    </row>
    <row r="36" spans="1:10" s="2" customFormat="1" x14ac:dyDescent="0.25">
      <c r="A36" s="38" t="s">
        <v>91</v>
      </c>
      <c r="B36" s="38">
        <v>100104</v>
      </c>
      <c r="C36" s="39" t="s">
        <v>107</v>
      </c>
      <c r="D36" s="40"/>
      <c r="E36" s="40"/>
      <c r="F36" s="40"/>
      <c r="G36" s="40"/>
      <c r="H36" s="40"/>
      <c r="I36" s="40"/>
      <c r="J36" s="226"/>
    </row>
    <row r="37" spans="1:10" x14ac:dyDescent="0.25">
      <c r="A37" s="25" t="s">
        <v>93</v>
      </c>
      <c r="B37" s="27" t="s">
        <v>90</v>
      </c>
      <c r="C37" s="24" t="s">
        <v>94</v>
      </c>
      <c r="J37" s="226"/>
    </row>
    <row r="38" spans="1:10" x14ac:dyDescent="0.25">
      <c r="A38" s="28" t="s">
        <v>108</v>
      </c>
      <c r="B38" s="28">
        <v>381</v>
      </c>
      <c r="C38" s="26" t="s">
        <v>109</v>
      </c>
      <c r="D38" s="9">
        <v>20770</v>
      </c>
      <c r="E38" s="167">
        <v>22940</v>
      </c>
      <c r="F38" s="167">
        <v>23100</v>
      </c>
      <c r="G38" s="167">
        <v>0</v>
      </c>
      <c r="H38" s="167">
        <f>G38/F38*100</f>
        <v>0</v>
      </c>
      <c r="I38" s="167">
        <f>G38/E38*100</f>
        <v>0</v>
      </c>
      <c r="J38" s="227">
        <v>11</v>
      </c>
    </row>
    <row r="39" spans="1:10" x14ac:dyDescent="0.25">
      <c r="A39" s="28" t="s">
        <v>91</v>
      </c>
      <c r="B39" s="28">
        <v>100104</v>
      </c>
      <c r="C39" s="26" t="s">
        <v>95</v>
      </c>
      <c r="D39" s="9">
        <f>+D38</f>
        <v>20770</v>
      </c>
      <c r="E39" s="167">
        <f>+E38</f>
        <v>22940</v>
      </c>
      <c r="F39" s="167">
        <f>+F38</f>
        <v>23100</v>
      </c>
      <c r="G39" s="167">
        <f>+G38</f>
        <v>0</v>
      </c>
      <c r="H39" s="167">
        <f>G39/F39*100</f>
        <v>0</v>
      </c>
      <c r="I39" s="167">
        <f>G39/E39*100</f>
        <v>0</v>
      </c>
      <c r="J39" s="227">
        <v>11</v>
      </c>
    </row>
    <row r="40" spans="1:10" x14ac:dyDescent="0.25">
      <c r="J40" s="226"/>
    </row>
    <row r="41" spans="1:10" s="2" customFormat="1" x14ac:dyDescent="0.25">
      <c r="A41" s="38" t="s">
        <v>91</v>
      </c>
      <c r="B41" s="38">
        <v>100105</v>
      </c>
      <c r="C41" s="39" t="s">
        <v>110</v>
      </c>
      <c r="D41" s="40"/>
      <c r="E41" s="40"/>
      <c r="F41" s="40"/>
      <c r="G41" s="40"/>
      <c r="H41" s="40"/>
      <c r="I41" s="40"/>
      <c r="J41" s="226"/>
    </row>
    <row r="42" spans="1:10" x14ac:dyDescent="0.25">
      <c r="A42" s="25" t="s">
        <v>93</v>
      </c>
      <c r="B42" s="25" t="s">
        <v>111</v>
      </c>
      <c r="C42" s="24" t="s">
        <v>112</v>
      </c>
      <c r="J42" s="226"/>
    </row>
    <row r="43" spans="1:10" x14ac:dyDescent="0.25">
      <c r="A43" s="28" t="s">
        <v>113</v>
      </c>
      <c r="B43" s="28" t="s">
        <v>114</v>
      </c>
      <c r="C43" s="26" t="s">
        <v>115</v>
      </c>
      <c r="D43" s="9">
        <v>0</v>
      </c>
      <c r="E43" s="167">
        <v>0</v>
      </c>
      <c r="F43" s="167">
        <v>30000</v>
      </c>
      <c r="G43" s="167">
        <v>0</v>
      </c>
      <c r="H43" s="167">
        <f>G43/F43*100</f>
        <v>0</v>
      </c>
      <c r="I43" s="167">
        <v>0</v>
      </c>
      <c r="J43" s="227">
        <v>11</v>
      </c>
    </row>
    <row r="44" spans="1:10" x14ac:dyDescent="0.25">
      <c r="A44" s="28" t="s">
        <v>91</v>
      </c>
      <c r="B44" s="28" t="s">
        <v>116</v>
      </c>
      <c r="C44" s="26" t="s">
        <v>95</v>
      </c>
      <c r="D44" s="9">
        <f>+D43</f>
        <v>0</v>
      </c>
      <c r="E44" s="167">
        <f>+E43</f>
        <v>0</v>
      </c>
      <c r="F44" s="167">
        <f>+F43</f>
        <v>30000</v>
      </c>
      <c r="G44" s="167">
        <f>+G43</f>
        <v>0</v>
      </c>
      <c r="H44" s="167">
        <f>G44/F44*100</f>
        <v>0</v>
      </c>
      <c r="I44" s="167">
        <v>0</v>
      </c>
      <c r="J44" s="227">
        <v>11</v>
      </c>
    </row>
    <row r="45" spans="1:10" ht="15.75" thickBot="1" x14ac:dyDescent="0.3"/>
    <row r="46" spans="1:10" s="2" customFormat="1" ht="15.75" thickBot="1" x14ac:dyDescent="0.3">
      <c r="A46" s="42" t="s">
        <v>86</v>
      </c>
      <c r="B46" s="43" t="s">
        <v>88</v>
      </c>
      <c r="C46" s="44" t="s">
        <v>95</v>
      </c>
      <c r="D46" s="45">
        <f>+D19+D27+D33+D39+D44</f>
        <v>1981171.01</v>
      </c>
      <c r="E46" s="71">
        <f>+E19+E27+E33+E39+E44</f>
        <v>2863214.5</v>
      </c>
      <c r="F46" s="171">
        <f>+F19+F27+F33+F39+F44</f>
        <v>2503100</v>
      </c>
      <c r="G46" s="71">
        <f>+G19+G27+G33+G39+G44</f>
        <v>939029.15</v>
      </c>
      <c r="H46" s="279">
        <f>G46/F46*100</f>
        <v>37.514647836682514</v>
      </c>
      <c r="I46" s="205">
        <f>G46/E46*100</f>
        <v>32.796325598379028</v>
      </c>
      <c r="J46" s="182"/>
    </row>
    <row r="47" spans="1:10" s="2" customFormat="1" ht="15.75" thickBot="1" x14ac:dyDescent="0.3">
      <c r="A47" s="46" t="s">
        <v>87</v>
      </c>
      <c r="B47" s="32" t="s">
        <v>117</v>
      </c>
      <c r="C47" s="33" t="s">
        <v>95</v>
      </c>
      <c r="D47" s="34">
        <f t="shared" ref="D47:E48" si="3">+D46</f>
        <v>1981171.01</v>
      </c>
      <c r="E47" s="72">
        <f t="shared" si="3"/>
        <v>2863214.5</v>
      </c>
      <c r="F47" s="34">
        <f t="shared" ref="F47:G47" si="4">+F46</f>
        <v>2503100</v>
      </c>
      <c r="G47" s="72">
        <f t="shared" si="4"/>
        <v>939029.15</v>
      </c>
      <c r="H47" s="279">
        <f t="shared" ref="H47:H48" si="5">G47/F47*100</f>
        <v>37.514647836682514</v>
      </c>
      <c r="I47" s="205">
        <f t="shared" ref="I47:I48" si="6">G47/E47*100</f>
        <v>32.796325598379028</v>
      </c>
      <c r="J47" s="182"/>
    </row>
    <row r="48" spans="1:10" ht="15.75" thickBot="1" x14ac:dyDescent="0.3">
      <c r="A48" s="47" t="s">
        <v>83</v>
      </c>
      <c r="B48" s="35" t="s">
        <v>84</v>
      </c>
      <c r="C48" s="36" t="s">
        <v>95</v>
      </c>
      <c r="D48" s="37">
        <f t="shared" si="3"/>
        <v>1981171.01</v>
      </c>
      <c r="E48" s="73">
        <f t="shared" si="3"/>
        <v>2863214.5</v>
      </c>
      <c r="F48" s="170">
        <f t="shared" ref="F48:G48" si="7">+F47</f>
        <v>2503100</v>
      </c>
      <c r="G48" s="73">
        <f t="shared" si="7"/>
        <v>939029.15</v>
      </c>
      <c r="H48" s="280">
        <f t="shared" si="5"/>
        <v>37.514647836682514</v>
      </c>
      <c r="I48" s="281">
        <f t="shared" si="6"/>
        <v>32.796325598379028</v>
      </c>
      <c r="J48" s="182"/>
    </row>
    <row r="55" spans="1:10" s="2" customFormat="1" x14ac:dyDescent="0.25">
      <c r="A55" s="38" t="s">
        <v>83</v>
      </c>
      <c r="B55" s="38" t="s">
        <v>101</v>
      </c>
      <c r="C55" s="39" t="s">
        <v>118</v>
      </c>
      <c r="D55" s="40"/>
      <c r="E55" s="40"/>
      <c r="F55" s="40"/>
      <c r="G55" s="40"/>
      <c r="H55" s="40"/>
      <c r="I55" s="40"/>
      <c r="J55" s="70"/>
    </row>
    <row r="56" spans="1:10" s="2" customFormat="1" x14ac:dyDescent="0.25">
      <c r="A56" s="38" t="s">
        <v>87</v>
      </c>
      <c r="B56" s="38" t="s">
        <v>81</v>
      </c>
      <c r="C56" s="39" t="s">
        <v>118</v>
      </c>
      <c r="D56" s="40"/>
      <c r="E56" s="40"/>
      <c r="F56" s="40"/>
      <c r="G56" s="40"/>
      <c r="H56" s="40"/>
      <c r="I56" s="40"/>
      <c r="J56" s="70"/>
    </row>
    <row r="57" spans="1:10" s="2" customFormat="1" ht="15.75" thickBot="1" x14ac:dyDescent="0.3">
      <c r="A57" s="38"/>
      <c r="B57" s="38"/>
      <c r="C57" s="39"/>
      <c r="D57" s="40"/>
      <c r="E57" s="40"/>
      <c r="F57" s="40"/>
      <c r="G57" s="40"/>
      <c r="H57" s="40"/>
      <c r="I57" s="40"/>
      <c r="J57" s="70"/>
    </row>
    <row r="58" spans="1:10" s="2" customFormat="1" ht="15.75" thickBot="1" x14ac:dyDescent="0.3">
      <c r="A58" s="50" t="s">
        <v>86</v>
      </c>
      <c r="B58" s="51" t="s">
        <v>119</v>
      </c>
      <c r="C58" s="52" t="s">
        <v>120</v>
      </c>
      <c r="D58" s="61"/>
      <c r="E58" s="40"/>
      <c r="F58" s="40"/>
      <c r="G58" s="40"/>
      <c r="H58" s="40"/>
      <c r="I58" s="40"/>
      <c r="J58" s="70"/>
    </row>
    <row r="59" spans="1:10" s="2" customFormat="1" x14ac:dyDescent="0.25">
      <c r="A59" s="38"/>
      <c r="B59" s="38"/>
      <c r="C59" s="39"/>
      <c r="D59" s="40"/>
      <c r="E59" s="40"/>
      <c r="F59" s="40"/>
      <c r="G59" s="40"/>
      <c r="H59" s="40"/>
      <c r="I59" s="40"/>
      <c r="J59" s="70"/>
    </row>
    <row r="60" spans="1:10" s="1" customFormat="1" x14ac:dyDescent="0.25">
      <c r="A60" s="30" t="s">
        <v>100</v>
      </c>
      <c r="B60" s="30" t="s">
        <v>9</v>
      </c>
      <c r="C60" s="31" t="s">
        <v>45</v>
      </c>
      <c r="D60" s="97" t="s">
        <v>609</v>
      </c>
      <c r="E60" s="97" t="s">
        <v>781</v>
      </c>
      <c r="F60" s="97" t="s">
        <v>853</v>
      </c>
      <c r="G60" s="97" t="s">
        <v>854</v>
      </c>
      <c r="H60" s="266" t="s">
        <v>593</v>
      </c>
      <c r="I60" s="266" t="s">
        <v>593</v>
      </c>
      <c r="J60" s="263" t="s">
        <v>876</v>
      </c>
    </row>
    <row r="61" spans="1:10" s="1" customFormat="1" x14ac:dyDescent="0.25">
      <c r="A61" s="30" t="s">
        <v>843</v>
      </c>
      <c r="B61" s="30" t="s">
        <v>844</v>
      </c>
      <c r="C61" s="31">
        <v>3</v>
      </c>
      <c r="D61" s="112" t="s">
        <v>857</v>
      </c>
      <c r="E61" s="112" t="s">
        <v>858</v>
      </c>
      <c r="F61" s="112" t="s">
        <v>859</v>
      </c>
      <c r="G61" s="112" t="s">
        <v>860</v>
      </c>
      <c r="H61" s="236" t="s">
        <v>906</v>
      </c>
      <c r="I61" s="236" t="s">
        <v>862</v>
      </c>
      <c r="J61" s="265" t="s">
        <v>877</v>
      </c>
    </row>
    <row r="62" spans="1:10" s="2" customFormat="1" x14ac:dyDescent="0.25">
      <c r="A62" s="38" t="s">
        <v>91</v>
      </c>
      <c r="B62" s="38" t="s">
        <v>121</v>
      </c>
      <c r="C62" s="39" t="s">
        <v>122</v>
      </c>
      <c r="D62" s="40"/>
      <c r="E62" s="40"/>
      <c r="F62" s="40"/>
      <c r="G62" s="40"/>
      <c r="H62" s="40"/>
      <c r="I62" s="40"/>
      <c r="J62" s="226"/>
    </row>
    <row r="63" spans="1:10" x14ac:dyDescent="0.25">
      <c r="A63" s="25" t="s">
        <v>93</v>
      </c>
      <c r="B63" s="25" t="s">
        <v>123</v>
      </c>
      <c r="C63" s="24" t="s">
        <v>124</v>
      </c>
      <c r="J63" s="226"/>
    </row>
    <row r="64" spans="1:10" x14ac:dyDescent="0.25">
      <c r="A64" s="28" t="s">
        <v>125</v>
      </c>
      <c r="B64" s="28" t="s">
        <v>126</v>
      </c>
      <c r="C64" s="26" t="s">
        <v>98</v>
      </c>
      <c r="D64" s="9">
        <v>27728.75</v>
      </c>
      <c r="E64" s="167">
        <v>27564.37</v>
      </c>
      <c r="F64" s="167">
        <v>50000</v>
      </c>
      <c r="G64" s="167">
        <v>59849</v>
      </c>
      <c r="H64" s="167">
        <f>G64/F64*100</f>
        <v>119.69799999999999</v>
      </c>
      <c r="I64" s="167">
        <f>G64/E64*100</f>
        <v>217.12449803859113</v>
      </c>
      <c r="J64" s="227">
        <v>11</v>
      </c>
    </row>
    <row r="65" spans="1:10" x14ac:dyDescent="0.25">
      <c r="A65" s="28" t="s">
        <v>127</v>
      </c>
      <c r="B65" s="28" t="s">
        <v>128</v>
      </c>
      <c r="C65" s="26" t="s">
        <v>99</v>
      </c>
      <c r="D65" s="9">
        <v>6825.25</v>
      </c>
      <c r="E65" s="167">
        <v>6281</v>
      </c>
      <c r="F65" s="167">
        <v>15000</v>
      </c>
      <c r="G65" s="167">
        <v>2708</v>
      </c>
      <c r="H65" s="167">
        <f t="shared" ref="H65:H66" si="8">G65/F65*100</f>
        <v>18.053333333333331</v>
      </c>
      <c r="I65" s="167">
        <f t="shared" ref="I65:I66" si="9">G65/E65*100</f>
        <v>43.114153797166054</v>
      </c>
      <c r="J65" s="227">
        <v>11</v>
      </c>
    </row>
    <row r="66" spans="1:10" x14ac:dyDescent="0.25">
      <c r="A66" s="28" t="s">
        <v>91</v>
      </c>
      <c r="B66" s="28" t="s">
        <v>121</v>
      </c>
      <c r="C66" s="26" t="s">
        <v>95</v>
      </c>
      <c r="D66" s="9">
        <f>+D64+D65</f>
        <v>34554</v>
      </c>
      <c r="E66" s="167">
        <f>+E64+E65</f>
        <v>33845.369999999995</v>
      </c>
      <c r="F66" s="167">
        <f>+F64+F65</f>
        <v>65000</v>
      </c>
      <c r="G66" s="167">
        <f>+G64+G65</f>
        <v>62557</v>
      </c>
      <c r="H66" s="167">
        <f t="shared" si="8"/>
        <v>96.241538461538454</v>
      </c>
      <c r="I66" s="167">
        <f t="shared" si="9"/>
        <v>184.83178053600835</v>
      </c>
      <c r="J66" s="227">
        <v>11</v>
      </c>
    </row>
    <row r="67" spans="1:10" x14ac:dyDescent="0.25">
      <c r="J67" s="226"/>
    </row>
    <row r="68" spans="1:10" s="2" customFormat="1" x14ac:dyDescent="0.25">
      <c r="A68" s="38" t="s">
        <v>91</v>
      </c>
      <c r="B68" s="38" t="s">
        <v>130</v>
      </c>
      <c r="C68" s="39" t="s">
        <v>131</v>
      </c>
      <c r="D68" s="40"/>
      <c r="E68" s="40"/>
      <c r="F68" s="40"/>
      <c r="G68" s="40"/>
      <c r="H68" s="40"/>
      <c r="I68" s="40"/>
      <c r="J68" s="226"/>
    </row>
    <row r="69" spans="1:10" x14ac:dyDescent="0.25">
      <c r="A69" s="25" t="s">
        <v>93</v>
      </c>
      <c r="B69" s="25" t="s">
        <v>90</v>
      </c>
      <c r="C69" s="24" t="s">
        <v>132</v>
      </c>
      <c r="J69" s="226"/>
    </row>
    <row r="70" spans="1:10" x14ac:dyDescent="0.25">
      <c r="A70" s="28" t="s">
        <v>133</v>
      </c>
      <c r="B70" s="28" t="s">
        <v>126</v>
      </c>
      <c r="C70" s="26" t="s">
        <v>98</v>
      </c>
      <c r="D70" s="9">
        <v>27417.5</v>
      </c>
      <c r="E70" s="167">
        <v>27862.5</v>
      </c>
      <c r="F70" s="167">
        <v>50000</v>
      </c>
      <c r="G70" s="167">
        <v>14475</v>
      </c>
      <c r="H70" s="167">
        <f>G70/F70*100</f>
        <v>28.95</v>
      </c>
      <c r="I70" s="167">
        <f>G70/E70*100</f>
        <v>51.95154777927322</v>
      </c>
      <c r="J70" s="227">
        <v>11</v>
      </c>
    </row>
    <row r="71" spans="1:10" x14ac:dyDescent="0.25">
      <c r="A71" s="28" t="s">
        <v>91</v>
      </c>
      <c r="B71" s="28" t="s">
        <v>130</v>
      </c>
      <c r="C71" s="26" t="s">
        <v>95</v>
      </c>
      <c r="D71" s="9">
        <f>+D70</f>
        <v>27417.5</v>
      </c>
      <c r="E71" s="167">
        <f>+E70</f>
        <v>27862.5</v>
      </c>
      <c r="F71" s="167">
        <f>+F70</f>
        <v>50000</v>
      </c>
      <c r="G71" s="167">
        <f>+G70</f>
        <v>14475</v>
      </c>
      <c r="H71" s="167">
        <f>G71/F71*100</f>
        <v>28.95</v>
      </c>
      <c r="I71" s="167">
        <f>G71/E71*100</f>
        <v>51.95154777927322</v>
      </c>
      <c r="J71" s="227">
        <v>11</v>
      </c>
    </row>
    <row r="72" spans="1:10" x14ac:dyDescent="0.25">
      <c r="J72" s="226"/>
    </row>
    <row r="73" spans="1:10" s="2" customFormat="1" x14ac:dyDescent="0.25">
      <c r="A73" s="38" t="s">
        <v>91</v>
      </c>
      <c r="B73" s="38" t="s">
        <v>129</v>
      </c>
      <c r="C73" s="39" t="s">
        <v>134</v>
      </c>
      <c r="D73" s="40"/>
      <c r="E73" s="40"/>
      <c r="F73" s="40"/>
      <c r="G73" s="40"/>
      <c r="H73" s="40"/>
      <c r="I73" s="40"/>
      <c r="J73" s="226"/>
    </row>
    <row r="74" spans="1:10" x14ac:dyDescent="0.25">
      <c r="A74" s="25" t="s">
        <v>93</v>
      </c>
      <c r="B74" s="25" t="s">
        <v>135</v>
      </c>
      <c r="C74" s="24" t="s">
        <v>136</v>
      </c>
      <c r="J74" s="226"/>
    </row>
    <row r="75" spans="1:10" x14ac:dyDescent="0.25">
      <c r="A75" s="28" t="s">
        <v>137</v>
      </c>
      <c r="B75" s="28" t="s">
        <v>126</v>
      </c>
      <c r="C75" s="26" t="s">
        <v>98</v>
      </c>
      <c r="D75" s="9">
        <v>9330.94</v>
      </c>
      <c r="E75" s="167">
        <v>11868.42</v>
      </c>
      <c r="F75" s="167">
        <v>100000</v>
      </c>
      <c r="G75" s="167">
        <v>3530.7</v>
      </c>
      <c r="H75" s="167">
        <f>G75/F75*100</f>
        <v>3.5306999999999999</v>
      </c>
      <c r="I75" s="167">
        <f>G75/E75*100</f>
        <v>29.748694434474004</v>
      </c>
      <c r="J75" s="227">
        <v>11</v>
      </c>
    </row>
    <row r="76" spans="1:10" x14ac:dyDescent="0.25">
      <c r="A76" s="28" t="s">
        <v>138</v>
      </c>
      <c r="B76" s="28" t="s">
        <v>128</v>
      </c>
      <c r="C76" s="26" t="s">
        <v>99</v>
      </c>
      <c r="D76" s="9">
        <v>6869.4</v>
      </c>
      <c r="E76" s="167">
        <v>588.45000000000005</v>
      </c>
      <c r="F76" s="167">
        <v>10000</v>
      </c>
      <c r="G76" s="167">
        <v>0</v>
      </c>
      <c r="H76" s="167">
        <f t="shared" ref="H76:H77" si="10">G76/F76*100</f>
        <v>0</v>
      </c>
      <c r="I76" s="167">
        <f t="shared" ref="I76:I77" si="11">G76/E76*100</f>
        <v>0</v>
      </c>
      <c r="J76" s="227">
        <v>11</v>
      </c>
    </row>
    <row r="77" spans="1:10" x14ac:dyDescent="0.25">
      <c r="A77" s="28" t="s">
        <v>91</v>
      </c>
      <c r="B77" s="28" t="s">
        <v>129</v>
      </c>
      <c r="C77" s="26" t="s">
        <v>95</v>
      </c>
      <c r="D77" s="9">
        <f>+D75+D76</f>
        <v>16200.34</v>
      </c>
      <c r="E77" s="167">
        <f>+E75+E76</f>
        <v>12456.87</v>
      </c>
      <c r="F77" s="167">
        <f>+F75+F76</f>
        <v>110000</v>
      </c>
      <c r="G77" s="167">
        <f>+G75+G76</f>
        <v>3530.7</v>
      </c>
      <c r="H77" s="167">
        <f t="shared" si="10"/>
        <v>3.2097272727272723</v>
      </c>
      <c r="I77" s="167">
        <f t="shared" si="11"/>
        <v>28.343396053743835</v>
      </c>
      <c r="J77" s="227">
        <v>11</v>
      </c>
    </row>
    <row r="78" spans="1:10" ht="15.75" thickBot="1" x14ac:dyDescent="0.3">
      <c r="J78" s="229"/>
    </row>
    <row r="79" spans="1:10" s="2" customFormat="1" ht="15.75" thickBot="1" x14ac:dyDescent="0.3">
      <c r="A79" s="42" t="s">
        <v>86</v>
      </c>
      <c r="B79" s="43" t="s">
        <v>119</v>
      </c>
      <c r="C79" s="44" t="s">
        <v>95</v>
      </c>
      <c r="D79" s="45">
        <f>+D66+D71+D77</f>
        <v>78171.839999999997</v>
      </c>
      <c r="E79" s="71">
        <f>+E66+E71+E77</f>
        <v>74164.739999999991</v>
      </c>
      <c r="F79" s="171">
        <f>+F66+F71+F77</f>
        <v>225000</v>
      </c>
      <c r="G79" s="71">
        <f>+G66+G71+G77</f>
        <v>80562.7</v>
      </c>
      <c r="H79" s="279">
        <f>G79/F79*100</f>
        <v>35.805644444444447</v>
      </c>
      <c r="I79" s="205">
        <f>G79/E79*100</f>
        <v>108.62668702135274</v>
      </c>
      <c r="J79" s="229"/>
    </row>
    <row r="80" spans="1:10" s="2" customFormat="1" ht="15.75" thickBot="1" x14ac:dyDescent="0.3">
      <c r="A80" s="46" t="s">
        <v>87</v>
      </c>
      <c r="B80" s="32" t="s">
        <v>139</v>
      </c>
      <c r="C80" s="33" t="s">
        <v>95</v>
      </c>
      <c r="D80" s="34">
        <f t="shared" ref="D80:E81" si="12">+D79</f>
        <v>78171.839999999997</v>
      </c>
      <c r="E80" s="72">
        <f t="shared" si="12"/>
        <v>74164.739999999991</v>
      </c>
      <c r="F80" s="34">
        <f t="shared" ref="F80:G80" si="13">+F79</f>
        <v>225000</v>
      </c>
      <c r="G80" s="72">
        <f t="shared" si="13"/>
        <v>80562.7</v>
      </c>
      <c r="H80" s="279">
        <f t="shared" ref="H80:H81" si="14">G80/F80*100</f>
        <v>35.805644444444447</v>
      </c>
      <c r="I80" s="205">
        <f t="shared" ref="I80:I81" si="15">G80/E80*100</f>
        <v>108.62668702135274</v>
      </c>
      <c r="J80" s="229"/>
    </row>
    <row r="81" spans="1:10" s="2" customFormat="1" ht="15.75" thickBot="1" x14ac:dyDescent="0.3">
      <c r="A81" s="47" t="s">
        <v>83</v>
      </c>
      <c r="B81" s="35" t="s">
        <v>101</v>
      </c>
      <c r="C81" s="36" t="s">
        <v>95</v>
      </c>
      <c r="D81" s="37">
        <f t="shared" si="12"/>
        <v>78171.839999999997</v>
      </c>
      <c r="E81" s="73">
        <f t="shared" si="12"/>
        <v>74164.739999999991</v>
      </c>
      <c r="F81" s="170">
        <f t="shared" ref="F81:G81" si="16">+F80</f>
        <v>225000</v>
      </c>
      <c r="G81" s="73">
        <f t="shared" si="16"/>
        <v>80562.7</v>
      </c>
      <c r="H81" s="279">
        <f t="shared" si="14"/>
        <v>35.805644444444447</v>
      </c>
      <c r="I81" s="205">
        <f t="shared" si="15"/>
        <v>108.62668702135274</v>
      </c>
      <c r="J81" s="229"/>
    </row>
    <row r="87" spans="1:10" s="2" customFormat="1" x14ac:dyDescent="0.25">
      <c r="A87" s="38" t="s">
        <v>83</v>
      </c>
      <c r="B87" s="38" t="s">
        <v>102</v>
      </c>
      <c r="C87" s="39" t="s">
        <v>140</v>
      </c>
      <c r="D87" s="40"/>
      <c r="E87" s="40"/>
      <c r="F87" s="40"/>
      <c r="G87" s="40"/>
      <c r="H87" s="40"/>
      <c r="I87" s="40"/>
      <c r="J87" s="70"/>
    </row>
    <row r="88" spans="1:10" s="2" customFormat="1" x14ac:dyDescent="0.25">
      <c r="A88" s="38" t="s">
        <v>87</v>
      </c>
      <c r="B88" s="38" t="s">
        <v>141</v>
      </c>
      <c r="C88" s="39" t="s">
        <v>140</v>
      </c>
      <c r="D88" s="40"/>
      <c r="E88" s="40"/>
      <c r="F88" s="40"/>
      <c r="G88" s="40"/>
      <c r="H88" s="40"/>
      <c r="I88" s="40"/>
      <c r="J88" s="70"/>
    </row>
    <row r="89" spans="1:10" s="2" customFormat="1" ht="15.75" thickBot="1" x14ac:dyDescent="0.3">
      <c r="A89" s="38"/>
      <c r="B89" s="38"/>
      <c r="C89" s="39"/>
      <c r="D89" s="40"/>
      <c r="E89" s="40"/>
      <c r="F89" s="40"/>
      <c r="G89" s="40"/>
      <c r="H89" s="40"/>
      <c r="I89" s="40"/>
      <c r="J89" s="70"/>
    </row>
    <row r="90" spans="1:10" s="2" customFormat="1" ht="15.75" thickBot="1" x14ac:dyDescent="0.3">
      <c r="A90" s="50" t="s">
        <v>86</v>
      </c>
      <c r="B90" s="51" t="s">
        <v>142</v>
      </c>
      <c r="C90" s="52" t="s">
        <v>143</v>
      </c>
      <c r="D90" s="61"/>
      <c r="E90" s="40"/>
      <c r="F90" s="40"/>
      <c r="G90" s="40"/>
      <c r="H90" s="40"/>
      <c r="I90" s="40"/>
      <c r="J90" s="70"/>
    </row>
    <row r="91" spans="1:10" s="2" customFormat="1" x14ac:dyDescent="0.25">
      <c r="A91" s="38"/>
      <c r="B91" s="38"/>
      <c r="C91" s="39"/>
      <c r="D91" s="40"/>
      <c r="E91" s="40"/>
      <c r="F91" s="40"/>
      <c r="G91" s="40"/>
      <c r="H91" s="40"/>
      <c r="I91" s="40"/>
      <c r="J91" s="70"/>
    </row>
    <row r="92" spans="1:10" s="1" customFormat="1" x14ac:dyDescent="0.25">
      <c r="A92" s="30" t="s">
        <v>100</v>
      </c>
      <c r="B92" s="30" t="s">
        <v>9</v>
      </c>
      <c r="C92" s="31" t="s">
        <v>45</v>
      </c>
      <c r="D92" s="97" t="s">
        <v>612</v>
      </c>
      <c r="E92" s="97" t="s">
        <v>781</v>
      </c>
      <c r="F92" s="97" t="s">
        <v>853</v>
      </c>
      <c r="G92" s="97" t="s">
        <v>854</v>
      </c>
      <c r="H92" s="266" t="s">
        <v>593</v>
      </c>
      <c r="I92" s="266" t="s">
        <v>593</v>
      </c>
      <c r="J92" s="263" t="s">
        <v>876</v>
      </c>
    </row>
    <row r="93" spans="1:10" s="1" customFormat="1" x14ac:dyDescent="0.25">
      <c r="A93" s="30" t="s">
        <v>843</v>
      </c>
      <c r="B93" s="30" t="s">
        <v>844</v>
      </c>
      <c r="C93" s="30" t="s">
        <v>845</v>
      </c>
      <c r="D93" s="112" t="s">
        <v>857</v>
      </c>
      <c r="E93" s="112" t="s">
        <v>858</v>
      </c>
      <c r="F93" s="112" t="s">
        <v>859</v>
      </c>
      <c r="G93" s="112" t="s">
        <v>860</v>
      </c>
      <c r="H93" s="236" t="s">
        <v>906</v>
      </c>
      <c r="I93" s="236" t="s">
        <v>862</v>
      </c>
      <c r="J93" s="265" t="s">
        <v>877</v>
      </c>
    </row>
    <row r="94" spans="1:10" s="2" customFormat="1" x14ac:dyDescent="0.25">
      <c r="A94" s="38" t="s">
        <v>144</v>
      </c>
      <c r="B94" s="38" t="s">
        <v>145</v>
      </c>
      <c r="C94" s="39" t="s">
        <v>146</v>
      </c>
      <c r="D94" s="40"/>
      <c r="E94" s="40"/>
      <c r="F94" s="40"/>
      <c r="G94" s="40"/>
      <c r="H94" s="40"/>
      <c r="I94" s="40"/>
      <c r="J94" s="226"/>
    </row>
    <row r="95" spans="1:10" x14ac:dyDescent="0.25">
      <c r="A95" s="25" t="s">
        <v>93</v>
      </c>
      <c r="B95" s="25" t="s">
        <v>147</v>
      </c>
      <c r="C95" s="24" t="s">
        <v>148</v>
      </c>
      <c r="J95" s="226"/>
    </row>
    <row r="96" spans="1:10" x14ac:dyDescent="0.25">
      <c r="A96" s="28" t="s">
        <v>149</v>
      </c>
      <c r="B96" s="28" t="s">
        <v>126</v>
      </c>
      <c r="C96" s="26" t="s">
        <v>98</v>
      </c>
      <c r="D96" s="9">
        <v>4208.5</v>
      </c>
      <c r="E96" s="167">
        <v>9020.35</v>
      </c>
      <c r="F96" s="167">
        <v>20000</v>
      </c>
      <c r="G96" s="167">
        <v>1702.08</v>
      </c>
      <c r="H96" s="167">
        <f>G96/F96*100</f>
        <v>8.5104000000000006</v>
      </c>
      <c r="I96" s="167">
        <f>G96/E96*100</f>
        <v>18.869334338468018</v>
      </c>
      <c r="J96" s="227">
        <v>72</v>
      </c>
    </row>
    <row r="97" spans="1:10" x14ac:dyDescent="0.25">
      <c r="A97" s="169" t="s">
        <v>863</v>
      </c>
      <c r="B97" s="169" t="s">
        <v>263</v>
      </c>
      <c r="C97" s="168" t="s">
        <v>264</v>
      </c>
      <c r="D97" s="167"/>
      <c r="E97" s="167"/>
      <c r="F97" s="167">
        <v>200000</v>
      </c>
      <c r="G97" s="167">
        <v>68750</v>
      </c>
      <c r="H97" s="167">
        <f t="shared" ref="H97:H98" si="17">G97/F97*100</f>
        <v>34.375</v>
      </c>
      <c r="I97" s="167">
        <v>0</v>
      </c>
      <c r="J97" s="227">
        <v>72</v>
      </c>
    </row>
    <row r="98" spans="1:10" x14ac:dyDescent="0.25">
      <c r="A98" s="28" t="s">
        <v>144</v>
      </c>
      <c r="B98" s="28" t="s">
        <v>145</v>
      </c>
      <c r="C98" s="26" t="s">
        <v>95</v>
      </c>
      <c r="D98" s="9">
        <f>+D96+D97</f>
        <v>4208.5</v>
      </c>
      <c r="E98" s="167">
        <f t="shared" ref="E98:G98" si="18">+E96+E97</f>
        <v>9020.35</v>
      </c>
      <c r="F98" s="167">
        <f t="shared" si="18"/>
        <v>220000</v>
      </c>
      <c r="G98" s="167">
        <f t="shared" si="18"/>
        <v>70452.08</v>
      </c>
      <c r="H98" s="167">
        <f t="shared" si="17"/>
        <v>32.023672727272725</v>
      </c>
      <c r="I98" s="167">
        <f t="shared" ref="I98" si="19">G98/E98*100</f>
        <v>781.03488223849411</v>
      </c>
      <c r="J98" s="227">
        <v>72</v>
      </c>
    </row>
    <row r="99" spans="1:10" x14ac:dyDescent="0.25">
      <c r="J99" s="226"/>
    </row>
    <row r="100" spans="1:10" s="2" customFormat="1" x14ac:dyDescent="0.25">
      <c r="A100" s="38" t="s">
        <v>91</v>
      </c>
      <c r="B100" s="38" t="s">
        <v>150</v>
      </c>
      <c r="C100" s="39" t="s">
        <v>151</v>
      </c>
      <c r="D100" s="40"/>
      <c r="E100" s="40"/>
      <c r="F100" s="40"/>
      <c r="G100" s="40"/>
      <c r="H100" s="40"/>
      <c r="I100" s="40"/>
      <c r="J100" s="226"/>
    </row>
    <row r="101" spans="1:10" x14ac:dyDescent="0.25">
      <c r="A101" s="25" t="s">
        <v>93</v>
      </c>
      <c r="B101" s="25" t="s">
        <v>147</v>
      </c>
      <c r="C101" s="24" t="s">
        <v>148</v>
      </c>
      <c r="J101" s="226"/>
    </row>
    <row r="102" spans="1:10" x14ac:dyDescent="0.25">
      <c r="A102" s="28" t="s">
        <v>152</v>
      </c>
      <c r="B102" s="28" t="s">
        <v>153</v>
      </c>
      <c r="C102" s="26" t="s">
        <v>154</v>
      </c>
      <c r="D102" s="9">
        <v>4711.5200000000004</v>
      </c>
      <c r="E102" s="167">
        <v>4811.78</v>
      </c>
      <c r="F102" s="167">
        <v>50000</v>
      </c>
      <c r="G102" s="167">
        <v>0</v>
      </c>
      <c r="H102" s="167">
        <f>G102/F102*100</f>
        <v>0</v>
      </c>
      <c r="I102" s="167">
        <f>G102/E102*100</f>
        <v>0</v>
      </c>
      <c r="J102" s="227">
        <v>11</v>
      </c>
    </row>
    <row r="103" spans="1:10" x14ac:dyDescent="0.25">
      <c r="A103" s="28" t="s">
        <v>91</v>
      </c>
      <c r="B103" s="28" t="s">
        <v>150</v>
      </c>
      <c r="C103" s="26" t="s">
        <v>95</v>
      </c>
      <c r="D103" s="9">
        <f>+D102</f>
        <v>4711.5200000000004</v>
      </c>
      <c r="E103" s="167">
        <f>+E102</f>
        <v>4811.78</v>
      </c>
      <c r="F103" s="167">
        <f>+F102</f>
        <v>50000</v>
      </c>
      <c r="G103" s="167">
        <f>+G102</f>
        <v>0</v>
      </c>
      <c r="H103" s="167">
        <f>G103/F103*100</f>
        <v>0</v>
      </c>
      <c r="I103" s="167">
        <f>G103/E103*100</f>
        <v>0</v>
      </c>
      <c r="J103" s="227">
        <v>11</v>
      </c>
    </row>
    <row r="104" spans="1:10" x14ac:dyDescent="0.25">
      <c r="J104" s="226"/>
    </row>
    <row r="105" spans="1:10" s="2" customFormat="1" x14ac:dyDescent="0.25">
      <c r="A105" s="38" t="s">
        <v>91</v>
      </c>
      <c r="B105" s="38" t="s">
        <v>155</v>
      </c>
      <c r="C105" s="39" t="s">
        <v>156</v>
      </c>
      <c r="D105" s="40"/>
      <c r="E105" s="40"/>
      <c r="F105" s="40"/>
      <c r="G105" s="40"/>
      <c r="H105" s="40"/>
      <c r="I105" s="40"/>
      <c r="J105" s="226"/>
    </row>
    <row r="106" spans="1:10" x14ac:dyDescent="0.25">
      <c r="A106" s="25" t="s">
        <v>93</v>
      </c>
      <c r="B106" s="25" t="s">
        <v>147</v>
      </c>
      <c r="C106" s="24" t="s">
        <v>148</v>
      </c>
      <c r="J106" s="226"/>
    </row>
    <row r="107" spans="1:10" x14ac:dyDescent="0.25">
      <c r="A107" s="28" t="s">
        <v>157</v>
      </c>
      <c r="B107" s="28" t="s">
        <v>153</v>
      </c>
      <c r="C107" s="26" t="s">
        <v>154</v>
      </c>
      <c r="D107" s="9">
        <v>107350</v>
      </c>
      <c r="E107" s="167">
        <v>77900</v>
      </c>
      <c r="F107" s="167">
        <v>100000</v>
      </c>
      <c r="G107" s="167">
        <v>0</v>
      </c>
      <c r="H107" s="167">
        <f>G107/F107*100</f>
        <v>0</v>
      </c>
      <c r="I107" s="167">
        <f>G107/E107*100</f>
        <v>0</v>
      </c>
      <c r="J107" s="227">
        <v>51</v>
      </c>
    </row>
    <row r="108" spans="1:10" x14ac:dyDescent="0.25">
      <c r="A108" s="28" t="s">
        <v>91</v>
      </c>
      <c r="B108" s="28" t="s">
        <v>155</v>
      </c>
      <c r="C108" s="26" t="s">
        <v>95</v>
      </c>
      <c r="D108" s="9">
        <f>+D107</f>
        <v>107350</v>
      </c>
      <c r="E108" s="167">
        <f>+E107</f>
        <v>77900</v>
      </c>
      <c r="F108" s="167">
        <f>+F107</f>
        <v>100000</v>
      </c>
      <c r="G108" s="167">
        <f>+G107</f>
        <v>0</v>
      </c>
      <c r="H108" s="167">
        <f>G108/F108*100</f>
        <v>0</v>
      </c>
      <c r="I108" s="167">
        <f>G108/E108*100</f>
        <v>0</v>
      </c>
      <c r="J108" s="227">
        <v>51</v>
      </c>
    </row>
    <row r="110" spans="1:10" s="2" customFormat="1" x14ac:dyDescent="0.25">
      <c r="A110" s="38" t="s">
        <v>91</v>
      </c>
      <c r="B110" s="38" t="s">
        <v>158</v>
      </c>
      <c r="C110" s="39" t="s">
        <v>159</v>
      </c>
      <c r="D110" s="40"/>
      <c r="E110" s="40"/>
      <c r="F110" s="40"/>
      <c r="G110" s="40"/>
      <c r="H110" s="40"/>
      <c r="I110" s="40"/>
      <c r="J110" s="70"/>
    </row>
    <row r="111" spans="1:10" x14ac:dyDescent="0.25">
      <c r="A111" s="25" t="s">
        <v>93</v>
      </c>
      <c r="B111" s="25" t="s">
        <v>160</v>
      </c>
      <c r="C111" s="24" t="s">
        <v>161</v>
      </c>
    </row>
    <row r="112" spans="1:10" x14ac:dyDescent="0.25">
      <c r="A112" s="28" t="s">
        <v>162</v>
      </c>
      <c r="B112" s="28" t="s">
        <v>153</v>
      </c>
      <c r="C112" s="26" t="s">
        <v>154</v>
      </c>
      <c r="D112" s="9">
        <v>1127.08</v>
      </c>
      <c r="E112" s="167">
        <v>1127.08</v>
      </c>
      <c r="F112" s="167">
        <v>5000</v>
      </c>
      <c r="G112" s="167">
        <v>0</v>
      </c>
      <c r="H112" s="167">
        <f>G112/F112*100</f>
        <v>0</v>
      </c>
      <c r="I112" s="167">
        <f>G112/E112*100</f>
        <v>0</v>
      </c>
      <c r="J112" s="227">
        <v>11</v>
      </c>
    </row>
    <row r="113" spans="1:10" x14ac:dyDescent="0.25">
      <c r="A113" s="28" t="s">
        <v>91</v>
      </c>
      <c r="B113" s="28" t="s">
        <v>158</v>
      </c>
      <c r="C113" s="26" t="s">
        <v>95</v>
      </c>
      <c r="D113" s="9">
        <f>+D112</f>
        <v>1127.08</v>
      </c>
      <c r="E113" s="167">
        <f>+E112</f>
        <v>1127.08</v>
      </c>
      <c r="F113" s="167">
        <f>+F112</f>
        <v>5000</v>
      </c>
      <c r="G113" s="167">
        <f>+G112</f>
        <v>0</v>
      </c>
      <c r="H113" s="167">
        <f>G113/F113*100</f>
        <v>0</v>
      </c>
      <c r="I113" s="167">
        <f>G113/E113*100</f>
        <v>0</v>
      </c>
      <c r="J113" s="227">
        <v>11</v>
      </c>
    </row>
    <row r="114" spans="1:10" x14ac:dyDescent="0.25">
      <c r="J114" s="226"/>
    </row>
    <row r="115" spans="1:10" s="2" customFormat="1" x14ac:dyDescent="0.25">
      <c r="A115" s="38" t="s">
        <v>91</v>
      </c>
      <c r="B115" s="38" t="s">
        <v>163</v>
      </c>
      <c r="C115" s="39" t="s">
        <v>164</v>
      </c>
      <c r="D115" s="40"/>
      <c r="E115" s="40"/>
      <c r="F115" s="40"/>
      <c r="G115" s="40"/>
      <c r="H115" s="40"/>
      <c r="I115" s="40"/>
      <c r="J115" s="226"/>
    </row>
    <row r="116" spans="1:10" x14ac:dyDescent="0.25">
      <c r="A116" s="25" t="s">
        <v>93</v>
      </c>
      <c r="B116" s="25" t="s">
        <v>165</v>
      </c>
      <c r="C116" s="24" t="s">
        <v>166</v>
      </c>
      <c r="J116" s="226"/>
    </row>
    <row r="117" spans="1:10" x14ac:dyDescent="0.25">
      <c r="A117" s="28" t="s">
        <v>167</v>
      </c>
      <c r="B117" s="28" t="s">
        <v>153</v>
      </c>
      <c r="C117" s="26" t="s">
        <v>154</v>
      </c>
      <c r="D117" s="9">
        <v>94000</v>
      </c>
      <c r="E117" s="167">
        <v>75000</v>
      </c>
      <c r="F117" s="167">
        <v>250000</v>
      </c>
      <c r="G117" s="167">
        <v>100000</v>
      </c>
      <c r="H117" s="167">
        <f>G117/F117*100</f>
        <v>40</v>
      </c>
      <c r="I117" s="167">
        <f>G117/E117*100</f>
        <v>133.33333333333331</v>
      </c>
      <c r="J117" s="227">
        <v>11</v>
      </c>
    </row>
    <row r="118" spans="1:10" x14ac:dyDescent="0.25">
      <c r="A118" s="28" t="s">
        <v>91</v>
      </c>
      <c r="B118" s="28" t="s">
        <v>163</v>
      </c>
      <c r="C118" s="26" t="s">
        <v>95</v>
      </c>
      <c r="D118" s="9">
        <f>+D117</f>
        <v>94000</v>
      </c>
      <c r="E118" s="167">
        <f>+E117</f>
        <v>75000</v>
      </c>
      <c r="F118" s="167">
        <f>+F117</f>
        <v>250000</v>
      </c>
      <c r="G118" s="167">
        <f>+G117</f>
        <v>100000</v>
      </c>
      <c r="H118" s="167">
        <f>G118/F118*100</f>
        <v>40</v>
      </c>
      <c r="I118" s="167">
        <f>G118/E118*100</f>
        <v>133.33333333333331</v>
      </c>
      <c r="J118" s="227">
        <v>11</v>
      </c>
    </row>
    <row r="119" spans="1:10" s="1" customFormat="1" x14ac:dyDescent="0.25">
      <c r="A119" s="30" t="s">
        <v>100</v>
      </c>
      <c r="B119" s="30" t="s">
        <v>9</v>
      </c>
      <c r="C119" s="31" t="s">
        <v>45</v>
      </c>
      <c r="D119" s="97" t="s">
        <v>612</v>
      </c>
      <c r="E119" s="97" t="s">
        <v>781</v>
      </c>
      <c r="F119" s="97" t="s">
        <v>853</v>
      </c>
      <c r="G119" s="97" t="s">
        <v>854</v>
      </c>
      <c r="H119" s="266" t="s">
        <v>593</v>
      </c>
      <c r="I119" s="266" t="s">
        <v>593</v>
      </c>
      <c r="J119" s="263" t="s">
        <v>887</v>
      </c>
    </row>
    <row r="120" spans="1:10" s="1" customFormat="1" x14ac:dyDescent="0.25">
      <c r="A120" s="30" t="s">
        <v>843</v>
      </c>
      <c r="B120" s="30" t="s">
        <v>844</v>
      </c>
      <c r="C120" s="30" t="s">
        <v>845</v>
      </c>
      <c r="D120" s="30" t="s">
        <v>857</v>
      </c>
      <c r="E120" s="30" t="s">
        <v>858</v>
      </c>
      <c r="F120" s="30" t="s">
        <v>859</v>
      </c>
      <c r="G120" s="30" t="s">
        <v>860</v>
      </c>
      <c r="H120" s="244" t="s">
        <v>906</v>
      </c>
      <c r="I120" s="244" t="s">
        <v>862</v>
      </c>
      <c r="J120" s="265" t="s">
        <v>877</v>
      </c>
    </row>
    <row r="121" spans="1:10" s="2" customFormat="1" x14ac:dyDescent="0.25">
      <c r="A121" s="38" t="s">
        <v>168</v>
      </c>
      <c r="B121" s="38" t="s">
        <v>169</v>
      </c>
      <c r="C121" s="39" t="s">
        <v>170</v>
      </c>
      <c r="D121" s="40"/>
      <c r="E121" s="40"/>
      <c r="F121" s="40"/>
      <c r="G121" s="40"/>
      <c r="H121" s="40"/>
      <c r="I121" s="40"/>
      <c r="J121" s="226"/>
    </row>
    <row r="122" spans="1:10" x14ac:dyDescent="0.25">
      <c r="A122" s="25" t="s">
        <v>93</v>
      </c>
      <c r="B122" s="25" t="s">
        <v>171</v>
      </c>
      <c r="C122" s="24" t="s">
        <v>172</v>
      </c>
      <c r="J122" s="226"/>
    </row>
    <row r="123" spans="1:10" x14ac:dyDescent="0.25">
      <c r="A123" s="28" t="s">
        <v>173</v>
      </c>
      <c r="B123" s="28" t="s">
        <v>174</v>
      </c>
      <c r="C123" s="26" t="s">
        <v>175</v>
      </c>
      <c r="D123" s="9">
        <v>11139.9</v>
      </c>
      <c r="E123" s="167">
        <v>26728</v>
      </c>
      <c r="F123" s="167">
        <v>50000</v>
      </c>
      <c r="G123" s="167">
        <v>13818.7</v>
      </c>
      <c r="H123" s="167">
        <f>G123/F123*100</f>
        <v>27.6374</v>
      </c>
      <c r="I123" s="167">
        <f>G123/E123*100</f>
        <v>51.701212211912605</v>
      </c>
      <c r="J123" s="227">
        <v>11</v>
      </c>
    </row>
    <row r="124" spans="1:10" x14ac:dyDescent="0.25">
      <c r="A124" s="28" t="s">
        <v>91</v>
      </c>
      <c r="B124" s="28" t="s">
        <v>169</v>
      </c>
      <c r="C124" s="26" t="s">
        <v>95</v>
      </c>
      <c r="D124" s="9">
        <f>+D123</f>
        <v>11139.9</v>
      </c>
      <c r="E124" s="167">
        <f>+E123</f>
        <v>26728</v>
      </c>
      <c r="F124" s="167">
        <f>+F123</f>
        <v>50000</v>
      </c>
      <c r="G124" s="167">
        <f>+G123</f>
        <v>13818.7</v>
      </c>
      <c r="H124" s="167">
        <f>G124/F124*100</f>
        <v>27.6374</v>
      </c>
      <c r="I124" s="167">
        <f>G124/E124*100</f>
        <v>51.701212211912605</v>
      </c>
      <c r="J124" s="227">
        <v>11</v>
      </c>
    </row>
    <row r="125" spans="1:10" x14ac:dyDescent="0.25">
      <c r="J125" s="226"/>
    </row>
    <row r="126" spans="1:10" s="2" customFormat="1" x14ac:dyDescent="0.25">
      <c r="A126" s="38" t="s">
        <v>91</v>
      </c>
      <c r="B126" s="38" t="s">
        <v>176</v>
      </c>
      <c r="C126" s="39" t="s">
        <v>177</v>
      </c>
      <c r="D126" s="40"/>
      <c r="E126" s="40"/>
      <c r="F126" s="40"/>
      <c r="G126" s="40"/>
      <c r="H126" s="40"/>
      <c r="I126" s="40"/>
      <c r="J126" s="226"/>
    </row>
    <row r="127" spans="1:10" x14ac:dyDescent="0.25">
      <c r="A127" s="25" t="s">
        <v>93</v>
      </c>
      <c r="B127" s="25" t="s">
        <v>178</v>
      </c>
      <c r="C127" s="24" t="s">
        <v>179</v>
      </c>
      <c r="J127" s="226"/>
    </row>
    <row r="128" spans="1:10" x14ac:dyDescent="0.25">
      <c r="A128" s="28" t="s">
        <v>180</v>
      </c>
      <c r="B128" s="28" t="s">
        <v>174</v>
      </c>
      <c r="C128" s="26" t="s">
        <v>175</v>
      </c>
      <c r="D128" s="9">
        <v>54733.9</v>
      </c>
      <c r="E128" s="167">
        <v>29311.33</v>
      </c>
      <c r="F128" s="167">
        <v>50000</v>
      </c>
      <c r="G128" s="167">
        <v>7986.7</v>
      </c>
      <c r="H128" s="167">
        <f>G128/F128*100</f>
        <v>15.973399999999998</v>
      </c>
      <c r="I128" s="167">
        <f>G128/E128*100</f>
        <v>27.247825328976884</v>
      </c>
      <c r="J128" s="227">
        <v>11</v>
      </c>
    </row>
    <row r="129" spans="1:10" x14ac:dyDescent="0.25">
      <c r="A129" s="28" t="s">
        <v>91</v>
      </c>
      <c r="B129" s="28" t="s">
        <v>176</v>
      </c>
      <c r="C129" s="26" t="s">
        <v>95</v>
      </c>
      <c r="D129" s="9">
        <f>+D128</f>
        <v>54733.9</v>
      </c>
      <c r="E129" s="167">
        <f>+E128</f>
        <v>29311.33</v>
      </c>
      <c r="F129" s="167">
        <f>+F128</f>
        <v>50000</v>
      </c>
      <c r="G129" s="167">
        <f>+G128</f>
        <v>7986.7</v>
      </c>
      <c r="H129" s="167">
        <f>G129/F129*100</f>
        <v>15.973399999999998</v>
      </c>
      <c r="I129" s="167">
        <f>G129/E129*100</f>
        <v>27.247825328976884</v>
      </c>
      <c r="J129" s="227">
        <v>11</v>
      </c>
    </row>
    <row r="130" spans="1:10" x14ac:dyDescent="0.25">
      <c r="J130" s="226"/>
    </row>
    <row r="131" spans="1:10" s="2" customFormat="1" x14ac:dyDescent="0.25">
      <c r="A131" s="38" t="s">
        <v>91</v>
      </c>
      <c r="B131" s="38" t="s">
        <v>182</v>
      </c>
      <c r="C131" s="39" t="s">
        <v>183</v>
      </c>
      <c r="D131" s="40"/>
      <c r="E131" s="40"/>
      <c r="F131" s="40"/>
      <c r="G131" s="40"/>
      <c r="H131" s="40"/>
      <c r="I131" s="40"/>
      <c r="J131" s="226"/>
    </row>
    <row r="132" spans="1:10" x14ac:dyDescent="0.25">
      <c r="A132" s="25" t="s">
        <v>184</v>
      </c>
      <c r="B132" s="25" t="s">
        <v>185</v>
      </c>
      <c r="C132" s="24" t="s">
        <v>186</v>
      </c>
      <c r="J132" s="226"/>
    </row>
    <row r="133" spans="1:10" x14ac:dyDescent="0.25">
      <c r="A133" s="28" t="s">
        <v>181</v>
      </c>
      <c r="B133" s="28" t="s">
        <v>153</v>
      </c>
      <c r="C133" s="26" t="s">
        <v>154</v>
      </c>
      <c r="D133" s="9">
        <v>293120.21000000002</v>
      </c>
      <c r="E133" s="167">
        <v>237300.96</v>
      </c>
      <c r="F133" s="167">
        <v>300000</v>
      </c>
      <c r="G133" s="167">
        <v>0</v>
      </c>
      <c r="H133" s="167">
        <f>G133/F133*100</f>
        <v>0</v>
      </c>
      <c r="I133" s="167">
        <f>G133/E133*100</f>
        <v>0</v>
      </c>
      <c r="J133" s="227">
        <v>11</v>
      </c>
    </row>
    <row r="134" spans="1:10" x14ac:dyDescent="0.25">
      <c r="A134" s="28" t="s">
        <v>91</v>
      </c>
      <c r="B134" s="28" t="s">
        <v>182</v>
      </c>
      <c r="C134" s="26" t="s">
        <v>95</v>
      </c>
      <c r="D134" s="9">
        <f>+D133</f>
        <v>293120.21000000002</v>
      </c>
      <c r="E134" s="167">
        <f>+E133</f>
        <v>237300.96</v>
      </c>
      <c r="F134" s="167">
        <f>+F133</f>
        <v>300000</v>
      </c>
      <c r="G134" s="167">
        <f>+G133</f>
        <v>0</v>
      </c>
      <c r="H134" s="167">
        <f>G134/F134*100</f>
        <v>0</v>
      </c>
      <c r="I134" s="167">
        <f>G134/E134*100</f>
        <v>0</v>
      </c>
      <c r="J134" s="227">
        <v>11</v>
      </c>
    </row>
    <row r="135" spans="1:10" x14ac:dyDescent="0.25">
      <c r="J135" s="226"/>
    </row>
    <row r="136" spans="1:10" s="2" customFormat="1" x14ac:dyDescent="0.25">
      <c r="A136" s="38" t="s">
        <v>91</v>
      </c>
      <c r="B136" s="38" t="s">
        <v>187</v>
      </c>
      <c r="C136" s="39" t="s">
        <v>188</v>
      </c>
      <c r="D136" s="40"/>
      <c r="E136" s="40"/>
      <c r="F136" s="40"/>
      <c r="G136" s="40"/>
      <c r="H136" s="40"/>
      <c r="I136" s="40"/>
      <c r="J136" s="226"/>
    </row>
    <row r="137" spans="1:10" x14ac:dyDescent="0.25">
      <c r="A137" s="25" t="s">
        <v>93</v>
      </c>
      <c r="B137" s="25" t="s">
        <v>189</v>
      </c>
      <c r="C137" s="24" t="s">
        <v>190</v>
      </c>
      <c r="J137" s="226"/>
    </row>
    <row r="138" spans="1:10" x14ac:dyDescent="0.25">
      <c r="A138" s="28" t="s">
        <v>191</v>
      </c>
      <c r="B138" s="28" t="s">
        <v>153</v>
      </c>
      <c r="C138" s="26" t="s">
        <v>154</v>
      </c>
      <c r="D138" s="9">
        <v>20000</v>
      </c>
      <c r="E138" s="167">
        <v>28500</v>
      </c>
      <c r="F138" s="167">
        <v>75000</v>
      </c>
      <c r="G138" s="167">
        <v>0</v>
      </c>
      <c r="H138" s="167">
        <f>G138/F138*100</f>
        <v>0</v>
      </c>
      <c r="I138" s="167">
        <f>G138/E138*100</f>
        <v>0</v>
      </c>
      <c r="J138" s="227">
        <v>11</v>
      </c>
    </row>
    <row r="139" spans="1:10" x14ac:dyDescent="0.25">
      <c r="A139" s="28" t="s">
        <v>91</v>
      </c>
      <c r="B139" s="28" t="s">
        <v>187</v>
      </c>
      <c r="C139" s="26" t="s">
        <v>95</v>
      </c>
      <c r="D139" s="9">
        <f>+D138</f>
        <v>20000</v>
      </c>
      <c r="E139" s="167">
        <f>+E138</f>
        <v>28500</v>
      </c>
      <c r="F139" s="167">
        <f>+F138</f>
        <v>75000</v>
      </c>
      <c r="G139" s="167">
        <f>+G138</f>
        <v>0</v>
      </c>
      <c r="H139" s="167">
        <f>G139/F139*100</f>
        <v>0</v>
      </c>
      <c r="I139" s="167">
        <f>G139/E139*100</f>
        <v>0</v>
      </c>
      <c r="J139" s="227">
        <v>11</v>
      </c>
    </row>
    <row r="140" spans="1:10" x14ac:dyDescent="0.25">
      <c r="J140" s="226"/>
    </row>
    <row r="141" spans="1:10" s="2" customFormat="1" x14ac:dyDescent="0.25">
      <c r="A141" s="38" t="s">
        <v>91</v>
      </c>
      <c r="B141" s="38" t="s">
        <v>192</v>
      </c>
      <c r="C141" s="39" t="s">
        <v>193</v>
      </c>
      <c r="D141" s="40"/>
      <c r="E141" s="40"/>
      <c r="F141" s="40"/>
      <c r="G141" s="40"/>
      <c r="H141" s="40"/>
      <c r="I141" s="40"/>
      <c r="J141" s="226"/>
    </row>
    <row r="142" spans="1:10" x14ac:dyDescent="0.25">
      <c r="A142" s="25" t="s">
        <v>93</v>
      </c>
      <c r="B142" s="25" t="s">
        <v>194</v>
      </c>
      <c r="C142" s="24" t="s">
        <v>195</v>
      </c>
      <c r="J142" s="226"/>
    </row>
    <row r="143" spans="1:10" x14ac:dyDescent="0.25">
      <c r="A143" s="28" t="s">
        <v>196</v>
      </c>
      <c r="B143" s="28" t="s">
        <v>153</v>
      </c>
      <c r="C143" s="26" t="s">
        <v>154</v>
      </c>
      <c r="D143" s="9">
        <v>20224.490000000002</v>
      </c>
      <c r="E143" s="167">
        <v>25478.65</v>
      </c>
      <c r="F143" s="167">
        <v>40000</v>
      </c>
      <c r="G143" s="167">
        <v>15479.99</v>
      </c>
      <c r="H143" s="167">
        <f>G143/F143*100</f>
        <v>38.699974999999995</v>
      </c>
      <c r="I143" s="167">
        <f>G143/E143*100</f>
        <v>60.756711992197388</v>
      </c>
      <c r="J143" s="227">
        <v>11</v>
      </c>
    </row>
    <row r="144" spans="1:10" x14ac:dyDescent="0.25">
      <c r="A144" s="28" t="s">
        <v>91</v>
      </c>
      <c r="B144" s="28" t="s">
        <v>192</v>
      </c>
      <c r="C144" s="26" t="s">
        <v>95</v>
      </c>
      <c r="D144" s="9">
        <f>+D143</f>
        <v>20224.490000000002</v>
      </c>
      <c r="E144" s="167">
        <f>+E143</f>
        <v>25478.65</v>
      </c>
      <c r="F144" s="167">
        <f>+F143</f>
        <v>40000</v>
      </c>
      <c r="G144" s="167">
        <f>+G143</f>
        <v>15479.99</v>
      </c>
      <c r="H144" s="167">
        <f>G144/F144*100</f>
        <v>38.699974999999995</v>
      </c>
      <c r="I144" s="167">
        <f>G144/E144*100</f>
        <v>60.756711992197388</v>
      </c>
      <c r="J144" s="227">
        <v>11</v>
      </c>
    </row>
    <row r="145" spans="1:10" x14ac:dyDescent="0.25">
      <c r="J145" s="226"/>
    </row>
    <row r="146" spans="1:10" s="2" customFormat="1" x14ac:dyDescent="0.25">
      <c r="A146" s="38" t="s">
        <v>91</v>
      </c>
      <c r="B146" s="38" t="s">
        <v>197</v>
      </c>
      <c r="C146" s="39" t="s">
        <v>198</v>
      </c>
      <c r="D146" s="40"/>
      <c r="E146" s="40"/>
      <c r="F146" s="40"/>
      <c r="G146" s="40"/>
      <c r="H146" s="40"/>
      <c r="I146" s="40"/>
      <c r="J146" s="226"/>
    </row>
    <row r="147" spans="1:10" x14ac:dyDescent="0.25">
      <c r="A147" s="25" t="s">
        <v>93</v>
      </c>
      <c r="B147" s="25" t="s">
        <v>199</v>
      </c>
      <c r="C147" s="24" t="s">
        <v>200</v>
      </c>
      <c r="J147" s="226"/>
    </row>
    <row r="148" spans="1:10" x14ac:dyDescent="0.25">
      <c r="A148" s="28" t="s">
        <v>201</v>
      </c>
      <c r="B148" s="28" t="s">
        <v>153</v>
      </c>
      <c r="C148" s="26" t="s">
        <v>154</v>
      </c>
      <c r="D148" s="9">
        <v>15000</v>
      </c>
      <c r="E148" s="167">
        <v>19000</v>
      </c>
      <c r="F148" s="167">
        <v>20000</v>
      </c>
      <c r="G148" s="167">
        <v>0</v>
      </c>
      <c r="H148" s="167">
        <f>G148/F148*100</f>
        <v>0</v>
      </c>
      <c r="I148" s="167">
        <f>G148/E148*100</f>
        <v>0</v>
      </c>
      <c r="J148" s="227">
        <v>11</v>
      </c>
    </row>
    <row r="149" spans="1:10" x14ac:dyDescent="0.25">
      <c r="A149" s="28" t="s">
        <v>91</v>
      </c>
      <c r="B149" s="28" t="s">
        <v>197</v>
      </c>
      <c r="C149" s="26" t="s">
        <v>95</v>
      </c>
      <c r="D149" s="9">
        <f>+D148</f>
        <v>15000</v>
      </c>
      <c r="E149" s="167">
        <f>+E148</f>
        <v>19000</v>
      </c>
      <c r="F149" s="167">
        <f>+F148</f>
        <v>20000</v>
      </c>
      <c r="G149" s="167">
        <f>+G148</f>
        <v>0</v>
      </c>
      <c r="H149" s="167">
        <f>G149/F149*100</f>
        <v>0</v>
      </c>
      <c r="I149" s="167">
        <f>G149/E149*100</f>
        <v>0</v>
      </c>
      <c r="J149" s="227">
        <v>11</v>
      </c>
    </row>
    <row r="151" spans="1:10" s="1" customFormat="1" x14ac:dyDescent="0.25">
      <c r="A151" s="30" t="s">
        <v>100</v>
      </c>
      <c r="B151" s="30" t="s">
        <v>9</v>
      </c>
      <c r="C151" s="31" t="s">
        <v>45</v>
      </c>
      <c r="D151" s="97" t="s">
        <v>612</v>
      </c>
      <c r="E151" s="97" t="s">
        <v>781</v>
      </c>
      <c r="F151" s="97" t="s">
        <v>853</v>
      </c>
      <c r="G151" s="97" t="s">
        <v>854</v>
      </c>
      <c r="H151" s="266" t="s">
        <v>593</v>
      </c>
      <c r="I151" s="266" t="s">
        <v>593</v>
      </c>
      <c r="J151" s="263" t="s">
        <v>876</v>
      </c>
    </row>
    <row r="152" spans="1:10" s="1" customFormat="1" x14ac:dyDescent="0.25">
      <c r="A152" s="30" t="s">
        <v>843</v>
      </c>
      <c r="B152" s="30" t="s">
        <v>844</v>
      </c>
      <c r="C152" s="30" t="s">
        <v>845</v>
      </c>
      <c r="D152" s="112" t="s">
        <v>857</v>
      </c>
      <c r="E152" s="112" t="s">
        <v>858</v>
      </c>
      <c r="F152" s="112" t="s">
        <v>859</v>
      </c>
      <c r="G152" s="112" t="s">
        <v>860</v>
      </c>
      <c r="H152" s="236" t="s">
        <v>906</v>
      </c>
      <c r="I152" s="236" t="s">
        <v>862</v>
      </c>
      <c r="J152" s="265" t="s">
        <v>877</v>
      </c>
    </row>
    <row r="153" spans="1:10" s="2" customFormat="1" x14ac:dyDescent="0.25">
      <c r="A153" s="38" t="s">
        <v>168</v>
      </c>
      <c r="B153" s="38" t="s">
        <v>202</v>
      </c>
      <c r="C153" s="39" t="s">
        <v>203</v>
      </c>
      <c r="D153" s="40"/>
      <c r="E153" s="40"/>
      <c r="F153" s="40"/>
      <c r="G153" s="40"/>
      <c r="H153" s="40"/>
      <c r="I153" s="40"/>
      <c r="J153" s="226"/>
    </row>
    <row r="154" spans="1:10" x14ac:dyDescent="0.25">
      <c r="A154" s="25" t="s">
        <v>93</v>
      </c>
      <c r="B154" s="25" t="s">
        <v>160</v>
      </c>
      <c r="C154" s="24" t="s">
        <v>161</v>
      </c>
      <c r="J154" s="226"/>
    </row>
    <row r="155" spans="1:10" x14ac:dyDescent="0.25">
      <c r="A155" s="28" t="s">
        <v>204</v>
      </c>
      <c r="B155" s="28" t="s">
        <v>205</v>
      </c>
      <c r="C155" s="26" t="s">
        <v>109</v>
      </c>
      <c r="D155" s="9">
        <v>52500</v>
      </c>
      <c r="E155" s="167">
        <v>60000</v>
      </c>
      <c r="F155" s="167">
        <v>60000</v>
      </c>
      <c r="G155" s="167">
        <v>30000</v>
      </c>
      <c r="H155" s="167">
        <f>G155/F155*100</f>
        <v>50</v>
      </c>
      <c r="I155" s="167">
        <f>G155/E155*100</f>
        <v>50</v>
      </c>
      <c r="J155" s="227">
        <v>11</v>
      </c>
    </row>
    <row r="156" spans="1:10" x14ac:dyDescent="0.25">
      <c r="A156" s="28" t="s">
        <v>91</v>
      </c>
      <c r="B156" s="28" t="s">
        <v>202</v>
      </c>
      <c r="C156" s="26" t="s">
        <v>95</v>
      </c>
      <c r="D156" s="9">
        <f>+D155</f>
        <v>52500</v>
      </c>
      <c r="E156" s="167">
        <f>+E155</f>
        <v>60000</v>
      </c>
      <c r="F156" s="167">
        <f>+F155</f>
        <v>60000</v>
      </c>
      <c r="G156" s="167">
        <f>+G155</f>
        <v>30000</v>
      </c>
      <c r="H156" s="167">
        <f>G156/F156*100</f>
        <v>50</v>
      </c>
      <c r="I156" s="167">
        <f>G156/E156*100</f>
        <v>50</v>
      </c>
      <c r="J156" s="227">
        <v>11</v>
      </c>
    </row>
    <row r="157" spans="1:10" x14ac:dyDescent="0.25">
      <c r="J157" s="226"/>
    </row>
    <row r="158" spans="1:10" s="2" customFormat="1" x14ac:dyDescent="0.25">
      <c r="A158" s="38" t="s">
        <v>91</v>
      </c>
      <c r="B158" s="38" t="s">
        <v>206</v>
      </c>
      <c r="C158" s="39" t="s">
        <v>207</v>
      </c>
      <c r="D158" s="40"/>
      <c r="E158" s="40"/>
      <c r="F158" s="40"/>
      <c r="G158" s="40"/>
      <c r="H158" s="40"/>
      <c r="I158" s="40"/>
      <c r="J158" s="226"/>
    </row>
    <row r="159" spans="1:10" x14ac:dyDescent="0.25">
      <c r="A159" s="25" t="s">
        <v>208</v>
      </c>
      <c r="B159" s="25" t="s">
        <v>160</v>
      </c>
      <c r="C159" s="24" t="s">
        <v>161</v>
      </c>
      <c r="J159" s="226"/>
    </row>
    <row r="160" spans="1:10" x14ac:dyDescent="0.25">
      <c r="A160" s="28" t="s">
        <v>209</v>
      </c>
      <c r="B160" s="28" t="s">
        <v>205</v>
      </c>
      <c r="C160" s="26" t="s">
        <v>109</v>
      </c>
      <c r="D160" s="9">
        <v>92705.18</v>
      </c>
      <c r="E160" s="167">
        <v>98151.24</v>
      </c>
      <c r="F160" s="167">
        <v>100000</v>
      </c>
      <c r="G160" s="167">
        <v>53537.04</v>
      </c>
      <c r="H160" s="167">
        <f>G160/F160*100</f>
        <v>53.537040000000005</v>
      </c>
      <c r="I160" s="167">
        <f>G160/E160*100</f>
        <v>54.54545454545454</v>
      </c>
      <c r="J160" s="227">
        <v>11</v>
      </c>
    </row>
    <row r="161" spans="1:10" x14ac:dyDescent="0.25">
      <c r="A161" s="28" t="s">
        <v>91</v>
      </c>
      <c r="B161" s="28" t="s">
        <v>206</v>
      </c>
      <c r="C161" s="26" t="s">
        <v>95</v>
      </c>
      <c r="D161" s="9">
        <f>+D160</f>
        <v>92705.18</v>
      </c>
      <c r="E161" s="167">
        <f>+E160</f>
        <v>98151.24</v>
      </c>
      <c r="F161" s="167">
        <f>+F160</f>
        <v>100000</v>
      </c>
      <c r="G161" s="167">
        <f>+G160</f>
        <v>53537.04</v>
      </c>
      <c r="H161" s="167">
        <f>G161/F161*100</f>
        <v>53.537040000000005</v>
      </c>
      <c r="I161" s="167">
        <f>G161/E161*100</f>
        <v>54.54545454545454</v>
      </c>
      <c r="J161" s="227">
        <v>11</v>
      </c>
    </row>
    <row r="162" spans="1:10" x14ac:dyDescent="0.25">
      <c r="J162" s="226"/>
    </row>
    <row r="163" spans="1:10" s="2" customFormat="1" x14ac:dyDescent="0.25">
      <c r="A163" s="38" t="s">
        <v>91</v>
      </c>
      <c r="B163" s="38" t="s">
        <v>210</v>
      </c>
      <c r="C163" s="39" t="s">
        <v>211</v>
      </c>
      <c r="D163" s="40"/>
      <c r="E163" s="40"/>
      <c r="F163" s="40"/>
      <c r="G163" s="40"/>
      <c r="H163" s="40"/>
      <c r="I163" s="40"/>
      <c r="J163" s="226"/>
    </row>
    <row r="164" spans="1:10" x14ac:dyDescent="0.25">
      <c r="A164" s="25" t="s">
        <v>93</v>
      </c>
      <c r="B164" s="25" t="s">
        <v>160</v>
      </c>
      <c r="C164" s="24" t="s">
        <v>161</v>
      </c>
      <c r="J164" s="226"/>
    </row>
    <row r="165" spans="1:10" x14ac:dyDescent="0.25">
      <c r="A165" s="28" t="s">
        <v>212</v>
      </c>
      <c r="B165" s="28" t="s">
        <v>213</v>
      </c>
      <c r="C165" s="26" t="s">
        <v>214</v>
      </c>
      <c r="D165" s="9">
        <v>487730.69</v>
      </c>
      <c r="E165" s="167">
        <v>545584.43999999994</v>
      </c>
      <c r="F165" s="167">
        <v>555000</v>
      </c>
      <c r="G165" s="167">
        <v>80650.350000000006</v>
      </c>
      <c r="H165" s="167">
        <f>G165/F165*100</f>
        <v>14.531594594594596</v>
      </c>
      <c r="I165" s="167">
        <f>G165/E165*100</f>
        <v>14.782377224687714</v>
      </c>
      <c r="J165" s="227">
        <v>51</v>
      </c>
    </row>
    <row r="166" spans="1:10" x14ac:dyDescent="0.25">
      <c r="A166" s="28" t="s">
        <v>215</v>
      </c>
      <c r="B166" s="28" t="s">
        <v>216</v>
      </c>
      <c r="C166" s="26" t="s">
        <v>217</v>
      </c>
      <c r="D166" s="9">
        <v>71963.759999999995</v>
      </c>
      <c r="E166" s="167">
        <v>73591.73</v>
      </c>
      <c r="F166" s="167">
        <v>75000</v>
      </c>
      <c r="G166" s="167">
        <v>13098.26</v>
      </c>
      <c r="H166" s="167">
        <f t="shared" ref="H166:H169" si="20">G166/F166*100</f>
        <v>17.464346666666668</v>
      </c>
      <c r="I166" s="167">
        <f t="shared" ref="I166:I169" si="21">G166/E166*100</f>
        <v>17.798548831505933</v>
      </c>
      <c r="J166" s="227">
        <v>51</v>
      </c>
    </row>
    <row r="167" spans="1:10" x14ac:dyDescent="0.25">
      <c r="A167" s="28" t="s">
        <v>218</v>
      </c>
      <c r="B167" s="28" t="s">
        <v>219</v>
      </c>
      <c r="C167" s="26" t="s">
        <v>220</v>
      </c>
      <c r="D167" s="9">
        <v>21619.8</v>
      </c>
      <c r="E167" s="167">
        <v>28719</v>
      </c>
      <c r="F167" s="167">
        <v>30000</v>
      </c>
      <c r="G167" s="167">
        <v>4372.16</v>
      </c>
      <c r="H167" s="167">
        <f t="shared" si="20"/>
        <v>14.573866666666666</v>
      </c>
      <c r="I167" s="167">
        <f t="shared" si="21"/>
        <v>15.223928409763571</v>
      </c>
      <c r="J167" s="227">
        <v>51</v>
      </c>
    </row>
    <row r="168" spans="1:10" x14ac:dyDescent="0.25">
      <c r="A168" s="28" t="s">
        <v>802</v>
      </c>
      <c r="B168" s="28" t="s">
        <v>254</v>
      </c>
      <c r="C168" s="26" t="s">
        <v>255</v>
      </c>
      <c r="D168" s="9"/>
      <c r="E168" s="167">
        <v>12500</v>
      </c>
      <c r="F168" s="167">
        <v>12500</v>
      </c>
      <c r="G168" s="167">
        <v>0</v>
      </c>
      <c r="H168" s="167">
        <f t="shared" si="20"/>
        <v>0</v>
      </c>
      <c r="I168" s="167">
        <f t="shared" si="21"/>
        <v>0</v>
      </c>
      <c r="J168" s="227">
        <v>51</v>
      </c>
    </row>
    <row r="169" spans="1:10" x14ac:dyDescent="0.25">
      <c r="A169" s="28" t="s">
        <v>91</v>
      </c>
      <c r="B169" s="28" t="s">
        <v>210</v>
      </c>
      <c r="C169" s="26" t="s">
        <v>95</v>
      </c>
      <c r="D169" s="9">
        <f>SUM(D165:D168)</f>
        <v>581314.25</v>
      </c>
      <c r="E169" s="167">
        <f>SUM(E165:E168)</f>
        <v>660395.16999999993</v>
      </c>
      <c r="F169" s="167">
        <f>SUM(F165:F168)</f>
        <v>672500</v>
      </c>
      <c r="G169" s="167">
        <f>SUM(G165:G168)</f>
        <v>98120.77</v>
      </c>
      <c r="H169" s="167">
        <f t="shared" si="20"/>
        <v>14.590449070631969</v>
      </c>
      <c r="I169" s="167">
        <f t="shared" si="21"/>
        <v>14.857887285880667</v>
      </c>
      <c r="J169" s="227">
        <v>51</v>
      </c>
    </row>
    <row r="170" spans="1:10" x14ac:dyDescent="0.25">
      <c r="J170" s="226"/>
    </row>
    <row r="171" spans="1:10" s="2" customFormat="1" x14ac:dyDescent="0.25">
      <c r="A171" s="38" t="s">
        <v>91</v>
      </c>
      <c r="B171" s="38" t="s">
        <v>221</v>
      </c>
      <c r="C171" s="39" t="s">
        <v>222</v>
      </c>
      <c r="D171" s="40"/>
      <c r="E171" s="40"/>
      <c r="F171" s="40"/>
      <c r="G171" s="40"/>
      <c r="H171" s="40"/>
      <c r="I171" s="40"/>
      <c r="J171" s="226"/>
    </row>
    <row r="172" spans="1:10" x14ac:dyDescent="0.25">
      <c r="A172" s="25" t="s">
        <v>93</v>
      </c>
      <c r="B172" s="25" t="s">
        <v>178</v>
      </c>
      <c r="C172" s="24" t="s">
        <v>179</v>
      </c>
      <c r="J172" s="226"/>
    </row>
    <row r="173" spans="1:10" x14ac:dyDescent="0.25">
      <c r="A173" s="28" t="s">
        <v>223</v>
      </c>
      <c r="B173" s="28" t="s">
        <v>153</v>
      </c>
      <c r="C173" s="26" t="s">
        <v>154</v>
      </c>
      <c r="D173" s="9">
        <v>18000</v>
      </c>
      <c r="E173" s="167">
        <v>44000</v>
      </c>
      <c r="F173" s="167">
        <v>50000</v>
      </c>
      <c r="G173" s="167">
        <v>0</v>
      </c>
      <c r="H173" s="167">
        <f>G173/F173*100</f>
        <v>0</v>
      </c>
      <c r="I173" s="167">
        <f>G173/E173*100</f>
        <v>0</v>
      </c>
      <c r="J173" s="227">
        <v>11</v>
      </c>
    </row>
    <row r="174" spans="1:10" x14ac:dyDescent="0.25">
      <c r="A174" s="28" t="s">
        <v>91</v>
      </c>
      <c r="B174" s="28" t="s">
        <v>221</v>
      </c>
      <c r="C174" s="26" t="s">
        <v>95</v>
      </c>
      <c r="D174" s="9">
        <f>+D173</f>
        <v>18000</v>
      </c>
      <c r="E174" s="167">
        <f>+E173</f>
        <v>44000</v>
      </c>
      <c r="F174" s="167">
        <f>+F173</f>
        <v>50000</v>
      </c>
      <c r="G174" s="167">
        <f>+G173</f>
        <v>0</v>
      </c>
      <c r="H174" s="167">
        <f>G174/F174*100</f>
        <v>0</v>
      </c>
      <c r="I174" s="167">
        <f>G174/E174*100</f>
        <v>0</v>
      </c>
      <c r="J174" s="227">
        <v>11</v>
      </c>
    </row>
    <row r="175" spans="1:10" x14ac:dyDescent="0.25">
      <c r="J175" s="229"/>
    </row>
    <row r="176" spans="1:10" ht="15.75" thickBot="1" x14ac:dyDescent="0.3">
      <c r="A176" s="53" t="s">
        <v>86</v>
      </c>
      <c r="B176" s="53" t="s">
        <v>142</v>
      </c>
      <c r="C176" s="54" t="s">
        <v>95</v>
      </c>
      <c r="D176" s="55">
        <f>+D98+D103+D108+D113+D118+D124+D129+D134+D139+D144+D149+D156+D161+D169+D174</f>
        <v>1370135.03</v>
      </c>
      <c r="E176" s="172">
        <f>+E98+E103+E108+E113+E118+E124+E129+E134+E139+E144+E149+E156+E161+E169+E174</f>
        <v>1396724.56</v>
      </c>
      <c r="F176" s="172">
        <f>+F98+F103+F108+F113+F118+F124+F129+F134+F139+F144+F149+F156+F161+F169+F174</f>
        <v>2042500</v>
      </c>
      <c r="G176" s="172">
        <f>+G98+G103+G108+G113+G118+G124+G129+G134+G139+G144+G149+G156+G161+G169+G174</f>
        <v>389395.28</v>
      </c>
      <c r="H176" s="172">
        <f>G176/F176*100</f>
        <v>19.064640391676868</v>
      </c>
      <c r="I176" s="172">
        <f>G176/E176*100</f>
        <v>27.879174688529858</v>
      </c>
      <c r="J176" s="229"/>
    </row>
    <row r="177" spans="1:10" ht="15.75" thickTop="1" x14ac:dyDescent="0.25"/>
    <row r="183" spans="1:10" ht="15.75" thickBot="1" x14ac:dyDescent="0.3"/>
    <row r="184" spans="1:10" s="2" customFormat="1" ht="15.75" thickBot="1" x14ac:dyDescent="0.3">
      <c r="A184" s="50" t="s">
        <v>86</v>
      </c>
      <c r="B184" s="51" t="s">
        <v>224</v>
      </c>
      <c r="C184" s="52" t="s">
        <v>225</v>
      </c>
      <c r="D184" s="40"/>
      <c r="E184" s="40"/>
      <c r="F184" s="40"/>
      <c r="G184" s="40"/>
      <c r="H184" s="40"/>
      <c r="I184" s="40"/>
      <c r="J184" s="70"/>
    </row>
    <row r="186" spans="1:10" s="1" customFormat="1" x14ac:dyDescent="0.25">
      <c r="A186" s="30" t="s">
        <v>100</v>
      </c>
      <c r="B186" s="30" t="s">
        <v>9</v>
      </c>
      <c r="C186" s="31" t="s">
        <v>45</v>
      </c>
      <c r="D186" s="97" t="s">
        <v>609</v>
      </c>
      <c r="E186" s="97" t="s">
        <v>781</v>
      </c>
      <c r="F186" s="97" t="s">
        <v>853</v>
      </c>
      <c r="G186" s="97" t="s">
        <v>854</v>
      </c>
      <c r="H186" s="266" t="s">
        <v>593</v>
      </c>
      <c r="I186" s="266" t="s">
        <v>593</v>
      </c>
      <c r="J186" s="203" t="s">
        <v>887</v>
      </c>
    </row>
    <row r="187" spans="1:10" s="1" customFormat="1" x14ac:dyDescent="0.25">
      <c r="A187" s="30" t="s">
        <v>843</v>
      </c>
      <c r="B187" s="30" t="s">
        <v>844</v>
      </c>
      <c r="C187" s="30" t="s">
        <v>845</v>
      </c>
      <c r="D187" s="112" t="s">
        <v>857</v>
      </c>
      <c r="E187" s="112" t="s">
        <v>858</v>
      </c>
      <c r="F187" s="112" t="s">
        <v>859</v>
      </c>
      <c r="G187" s="112" t="s">
        <v>860</v>
      </c>
      <c r="H187" s="236" t="s">
        <v>906</v>
      </c>
      <c r="I187" s="236" t="s">
        <v>862</v>
      </c>
      <c r="J187" s="204" t="s">
        <v>877</v>
      </c>
    </row>
    <row r="188" spans="1:10" s="2" customFormat="1" x14ac:dyDescent="0.25">
      <c r="A188" s="38" t="s">
        <v>91</v>
      </c>
      <c r="B188" s="38" t="s">
        <v>226</v>
      </c>
      <c r="C188" s="39" t="s">
        <v>227</v>
      </c>
      <c r="D188" s="40"/>
      <c r="E188" s="40"/>
      <c r="F188" s="40"/>
      <c r="G188" s="40"/>
      <c r="H188" s="40"/>
      <c r="I188" s="40"/>
      <c r="J188" s="226"/>
    </row>
    <row r="189" spans="1:10" x14ac:dyDescent="0.25">
      <c r="A189" s="25" t="s">
        <v>93</v>
      </c>
      <c r="B189" s="25" t="s">
        <v>228</v>
      </c>
      <c r="C189" s="24" t="s">
        <v>229</v>
      </c>
      <c r="J189" s="226"/>
    </row>
    <row r="190" spans="1:10" x14ac:dyDescent="0.25">
      <c r="A190" s="28" t="s">
        <v>230</v>
      </c>
      <c r="B190" s="28" t="s">
        <v>205</v>
      </c>
      <c r="C190" s="26" t="s">
        <v>109</v>
      </c>
      <c r="D190" s="9">
        <v>88950</v>
      </c>
      <c r="E190" s="167">
        <v>102800</v>
      </c>
      <c r="F190" s="167">
        <v>130000</v>
      </c>
      <c r="G190" s="167">
        <v>107400</v>
      </c>
      <c r="H190" s="167">
        <f>G190/F190*100</f>
        <v>82.615384615384613</v>
      </c>
      <c r="I190" s="167">
        <f>G190/E190*100</f>
        <v>104.47470817120623</v>
      </c>
      <c r="J190" s="227">
        <v>11</v>
      </c>
    </row>
    <row r="191" spans="1:10" x14ac:dyDescent="0.25">
      <c r="A191" s="28" t="s">
        <v>91</v>
      </c>
      <c r="B191" s="28" t="s">
        <v>226</v>
      </c>
      <c r="C191" s="26" t="s">
        <v>95</v>
      </c>
      <c r="D191" s="9">
        <f>+D190</f>
        <v>88950</v>
      </c>
      <c r="E191" s="167">
        <f>+E190</f>
        <v>102800</v>
      </c>
      <c r="F191" s="167">
        <f>+F190</f>
        <v>130000</v>
      </c>
      <c r="G191" s="167">
        <f>+G190</f>
        <v>107400</v>
      </c>
      <c r="H191" s="167">
        <f>G191/F191*100</f>
        <v>82.615384615384613</v>
      </c>
      <c r="I191" s="167">
        <f>G191/E191*100</f>
        <v>104.47470817120623</v>
      </c>
      <c r="J191" s="227">
        <v>11</v>
      </c>
    </row>
    <row r="192" spans="1:10" x14ac:dyDescent="0.25">
      <c r="J192" s="226"/>
    </row>
    <row r="193" spans="1:10" s="2" customFormat="1" x14ac:dyDescent="0.25">
      <c r="A193" s="38" t="s">
        <v>91</v>
      </c>
      <c r="B193" s="38" t="s">
        <v>231</v>
      </c>
      <c r="C193" s="39" t="s">
        <v>235</v>
      </c>
      <c r="D193" s="40"/>
      <c r="E193" s="40"/>
      <c r="F193" s="40"/>
      <c r="G193" s="40"/>
      <c r="H193" s="40"/>
      <c r="I193" s="40"/>
      <c r="J193" s="226"/>
    </row>
    <row r="194" spans="1:10" x14ac:dyDescent="0.25">
      <c r="A194" s="25" t="s">
        <v>93</v>
      </c>
      <c r="B194" s="25" t="s">
        <v>228</v>
      </c>
      <c r="C194" s="24" t="s">
        <v>229</v>
      </c>
      <c r="J194" s="226"/>
    </row>
    <row r="195" spans="1:10" x14ac:dyDescent="0.25">
      <c r="A195" s="28" t="s">
        <v>232</v>
      </c>
      <c r="B195" s="28" t="s">
        <v>126</v>
      </c>
      <c r="C195" s="26" t="s">
        <v>98</v>
      </c>
      <c r="D195" s="9">
        <v>8728.48</v>
      </c>
      <c r="E195" s="167">
        <v>17772.59</v>
      </c>
      <c r="F195" s="167">
        <v>9000</v>
      </c>
      <c r="G195" s="167">
        <v>0</v>
      </c>
      <c r="H195" s="167">
        <f>G195/F195*100</f>
        <v>0</v>
      </c>
      <c r="I195" s="167">
        <f>G195/E195*100</f>
        <v>0</v>
      </c>
      <c r="J195" s="227">
        <v>11</v>
      </c>
    </row>
    <row r="196" spans="1:10" x14ac:dyDescent="0.25">
      <c r="A196" s="28" t="s">
        <v>233</v>
      </c>
      <c r="B196" s="28" t="s">
        <v>128</v>
      </c>
      <c r="C196" s="26" t="s">
        <v>234</v>
      </c>
      <c r="D196" s="9">
        <v>0</v>
      </c>
      <c r="E196" s="167">
        <v>11225.67</v>
      </c>
      <c r="F196" s="167">
        <v>3800</v>
      </c>
      <c r="G196" s="167">
        <v>3750</v>
      </c>
      <c r="H196" s="167">
        <f t="shared" ref="H196:H197" si="22">G196/F196*100</f>
        <v>98.68421052631578</v>
      </c>
      <c r="I196" s="167">
        <f t="shared" ref="I196:I197" si="23">G196/E196*100</f>
        <v>33.405578464358918</v>
      </c>
      <c r="J196" s="227">
        <v>11</v>
      </c>
    </row>
    <row r="197" spans="1:10" x14ac:dyDescent="0.25">
      <c r="A197" s="28" t="s">
        <v>91</v>
      </c>
      <c r="B197" s="28" t="s">
        <v>231</v>
      </c>
      <c r="C197" s="26" t="s">
        <v>95</v>
      </c>
      <c r="D197" s="9">
        <f>+D195+D196</f>
        <v>8728.48</v>
      </c>
      <c r="E197" s="167">
        <f>+E195+E196</f>
        <v>28998.260000000002</v>
      </c>
      <c r="F197" s="167">
        <f>+F195+F196</f>
        <v>12800</v>
      </c>
      <c r="G197" s="167">
        <f>+G195+G196</f>
        <v>3750</v>
      </c>
      <c r="H197" s="167">
        <f t="shared" si="22"/>
        <v>29.296875</v>
      </c>
      <c r="I197" s="167">
        <f t="shared" si="23"/>
        <v>12.931810391382104</v>
      </c>
      <c r="J197" s="227">
        <v>11</v>
      </c>
    </row>
    <row r="198" spans="1:10" x14ac:dyDescent="0.25">
      <c r="J198" s="226"/>
    </row>
    <row r="199" spans="1:10" s="2" customFormat="1" x14ac:dyDescent="0.25">
      <c r="A199" s="38" t="s">
        <v>91</v>
      </c>
      <c r="B199" s="38" t="s">
        <v>236</v>
      </c>
      <c r="C199" s="39" t="s">
        <v>237</v>
      </c>
      <c r="D199" s="40"/>
      <c r="E199" s="40"/>
      <c r="F199" s="40"/>
      <c r="G199" s="40"/>
      <c r="H199" s="40"/>
      <c r="I199" s="40"/>
      <c r="J199" s="226"/>
    </row>
    <row r="200" spans="1:10" x14ac:dyDescent="0.25">
      <c r="A200" s="25" t="s">
        <v>93</v>
      </c>
      <c r="B200" s="25" t="s">
        <v>228</v>
      </c>
      <c r="C200" s="24" t="s">
        <v>229</v>
      </c>
      <c r="J200" s="226"/>
    </row>
    <row r="201" spans="1:10" x14ac:dyDescent="0.25">
      <c r="A201" s="28" t="s">
        <v>238</v>
      </c>
      <c r="B201" s="28" t="s">
        <v>126</v>
      </c>
      <c r="C201" s="26" t="s">
        <v>98</v>
      </c>
      <c r="D201" s="9">
        <v>0</v>
      </c>
      <c r="E201" s="167">
        <v>0</v>
      </c>
      <c r="F201" s="167">
        <v>3000</v>
      </c>
      <c r="G201" s="167">
        <v>0</v>
      </c>
      <c r="H201" s="167">
        <f>G201/F201*100</f>
        <v>0</v>
      </c>
      <c r="I201" s="167">
        <v>0</v>
      </c>
      <c r="J201" s="227">
        <v>11</v>
      </c>
    </row>
    <row r="202" spans="1:10" x14ac:dyDescent="0.25">
      <c r="A202" s="28" t="s">
        <v>803</v>
      </c>
      <c r="B202" s="28" t="s">
        <v>128</v>
      </c>
      <c r="C202" s="26" t="s">
        <v>99</v>
      </c>
      <c r="D202" s="9">
        <v>0</v>
      </c>
      <c r="E202" s="167">
        <v>749.61</v>
      </c>
      <c r="F202" s="167">
        <v>1000</v>
      </c>
      <c r="G202" s="167">
        <v>0</v>
      </c>
      <c r="H202" s="167">
        <f t="shared" ref="H202:H203" si="24">G202/F202*100</f>
        <v>0</v>
      </c>
      <c r="I202" s="167">
        <f t="shared" ref="I202:I203" si="25">G202/E202*100</f>
        <v>0</v>
      </c>
      <c r="J202" s="227">
        <v>11</v>
      </c>
    </row>
    <row r="203" spans="1:10" x14ac:dyDescent="0.25">
      <c r="A203" s="28" t="s">
        <v>91</v>
      </c>
      <c r="B203" s="28" t="s">
        <v>236</v>
      </c>
      <c r="C203" s="26" t="s">
        <v>95</v>
      </c>
      <c r="D203" s="9">
        <f>+D201+D202</f>
        <v>0</v>
      </c>
      <c r="E203" s="167">
        <f t="shared" ref="E203:G203" si="26">+E201+E202</f>
        <v>749.61</v>
      </c>
      <c r="F203" s="167">
        <f t="shared" si="26"/>
        <v>4000</v>
      </c>
      <c r="G203" s="167">
        <f t="shared" si="26"/>
        <v>0</v>
      </c>
      <c r="H203" s="167">
        <f t="shared" si="24"/>
        <v>0</v>
      </c>
      <c r="I203" s="167">
        <f t="shared" si="25"/>
        <v>0</v>
      </c>
      <c r="J203" s="227">
        <v>11</v>
      </c>
    </row>
    <row r="204" spans="1:10" x14ac:dyDescent="0.25">
      <c r="J204" s="226"/>
    </row>
    <row r="205" spans="1:10" s="2" customFormat="1" x14ac:dyDescent="0.25">
      <c r="A205" s="38" t="s">
        <v>91</v>
      </c>
      <c r="B205" s="38" t="s">
        <v>239</v>
      </c>
      <c r="C205" s="39" t="s">
        <v>240</v>
      </c>
      <c r="D205" s="40"/>
      <c r="E205" s="40"/>
      <c r="F205" s="40"/>
      <c r="G205" s="40"/>
      <c r="H205" s="40"/>
      <c r="I205" s="40"/>
      <c r="J205" s="226"/>
    </row>
    <row r="206" spans="1:10" x14ac:dyDescent="0.25">
      <c r="A206" s="25" t="s">
        <v>93</v>
      </c>
      <c r="B206" s="25" t="s">
        <v>228</v>
      </c>
      <c r="C206" s="24" t="s">
        <v>229</v>
      </c>
      <c r="J206" s="226"/>
    </row>
    <row r="207" spans="1:10" x14ac:dyDescent="0.25">
      <c r="A207" s="28" t="s">
        <v>241</v>
      </c>
      <c r="B207" s="28" t="s">
        <v>126</v>
      </c>
      <c r="C207" s="26" t="s">
        <v>98</v>
      </c>
      <c r="D207" s="9">
        <v>0</v>
      </c>
      <c r="E207" s="167">
        <v>0</v>
      </c>
      <c r="F207" s="167">
        <v>0</v>
      </c>
      <c r="G207" s="167">
        <v>0</v>
      </c>
      <c r="H207" s="167">
        <v>0</v>
      </c>
      <c r="I207" s="167">
        <v>0</v>
      </c>
      <c r="J207" s="227">
        <v>11</v>
      </c>
    </row>
    <row r="208" spans="1:10" x14ac:dyDescent="0.25">
      <c r="A208" s="28" t="s">
        <v>242</v>
      </c>
      <c r="B208" s="28" t="s">
        <v>128</v>
      </c>
      <c r="C208" s="26" t="s">
        <v>99</v>
      </c>
      <c r="D208" s="9">
        <v>12000</v>
      </c>
      <c r="E208" s="167">
        <v>12000</v>
      </c>
      <c r="F208" s="167">
        <v>12000</v>
      </c>
      <c r="G208" s="167">
        <v>7000</v>
      </c>
      <c r="H208" s="167">
        <f>G208/F208*100</f>
        <v>58.333333333333336</v>
      </c>
      <c r="I208" s="167">
        <f>G208/E208*100</f>
        <v>58.333333333333336</v>
      </c>
      <c r="J208" s="227">
        <v>11</v>
      </c>
    </row>
    <row r="209" spans="1:10" x14ac:dyDescent="0.25">
      <c r="A209" s="28" t="s">
        <v>91</v>
      </c>
      <c r="B209" s="28" t="s">
        <v>239</v>
      </c>
      <c r="C209" s="26" t="s">
        <v>95</v>
      </c>
      <c r="D209" s="9">
        <f>+D207+D208</f>
        <v>12000</v>
      </c>
      <c r="E209" s="167">
        <f>+E207+E208</f>
        <v>12000</v>
      </c>
      <c r="F209" s="167">
        <f>+F207+F208</f>
        <v>12000</v>
      </c>
      <c r="G209" s="167">
        <f>+G207+G208</f>
        <v>7000</v>
      </c>
      <c r="H209" s="167">
        <f>G209/F209*100</f>
        <v>58.333333333333336</v>
      </c>
      <c r="I209" s="167">
        <f>G209/E209*100</f>
        <v>58.333333333333336</v>
      </c>
      <c r="J209" s="227">
        <v>11</v>
      </c>
    </row>
    <row r="210" spans="1:10" x14ac:dyDescent="0.25">
      <c r="J210" s="226"/>
    </row>
    <row r="211" spans="1:10" s="1" customFormat="1" x14ac:dyDescent="0.25">
      <c r="A211" s="30" t="s">
        <v>100</v>
      </c>
      <c r="B211" s="30" t="s">
        <v>9</v>
      </c>
      <c r="C211" s="31" t="s">
        <v>45</v>
      </c>
      <c r="D211" s="97" t="s">
        <v>609</v>
      </c>
      <c r="E211" s="97" t="s">
        <v>781</v>
      </c>
      <c r="F211" s="97" t="s">
        <v>853</v>
      </c>
      <c r="G211" s="97" t="s">
        <v>854</v>
      </c>
      <c r="H211" s="266" t="s">
        <v>593</v>
      </c>
      <c r="I211" s="266" t="s">
        <v>593</v>
      </c>
      <c r="J211" s="263" t="s">
        <v>876</v>
      </c>
    </row>
    <row r="212" spans="1:10" ht="15.75" thickBot="1" x14ac:dyDescent="0.3">
      <c r="A212" s="30" t="s">
        <v>843</v>
      </c>
      <c r="B212" s="30" t="s">
        <v>844</v>
      </c>
      <c r="C212" s="30" t="s">
        <v>845</v>
      </c>
      <c r="D212" s="112" t="s">
        <v>857</v>
      </c>
      <c r="E212" s="112" t="s">
        <v>858</v>
      </c>
      <c r="F212" s="112" t="s">
        <v>859</v>
      </c>
      <c r="G212" s="112" t="s">
        <v>860</v>
      </c>
      <c r="H212" s="236" t="s">
        <v>906</v>
      </c>
      <c r="I212" s="236" t="s">
        <v>862</v>
      </c>
      <c r="J212" s="282" t="s">
        <v>877</v>
      </c>
    </row>
    <row r="213" spans="1:10" s="2" customFormat="1" ht="15.75" thickTop="1" x14ac:dyDescent="0.25">
      <c r="A213" s="38" t="s">
        <v>91</v>
      </c>
      <c r="B213" s="38" t="s">
        <v>243</v>
      </c>
      <c r="C213" s="39" t="s">
        <v>244</v>
      </c>
      <c r="D213" s="40"/>
      <c r="E213" s="40"/>
      <c r="F213" s="40"/>
      <c r="G213" s="40"/>
      <c r="H213" s="40"/>
      <c r="I213" s="40"/>
      <c r="J213" s="226"/>
    </row>
    <row r="214" spans="1:10" x14ac:dyDescent="0.25">
      <c r="A214" s="25" t="s">
        <v>93</v>
      </c>
      <c r="B214" s="25" t="s">
        <v>228</v>
      </c>
      <c r="C214" s="24" t="s">
        <v>229</v>
      </c>
      <c r="J214" s="226"/>
    </row>
    <row r="215" spans="1:10" x14ac:dyDescent="0.25">
      <c r="A215" s="28" t="s">
        <v>245</v>
      </c>
      <c r="B215" s="28" t="s">
        <v>126</v>
      </c>
      <c r="C215" s="26" t="s">
        <v>98</v>
      </c>
      <c r="D215" s="9">
        <v>996.83</v>
      </c>
      <c r="E215" s="167">
        <v>0</v>
      </c>
      <c r="F215" s="167">
        <v>0</v>
      </c>
      <c r="G215" s="167">
        <v>0</v>
      </c>
      <c r="H215" s="167">
        <v>0</v>
      </c>
      <c r="I215" s="167">
        <v>0</v>
      </c>
      <c r="J215" s="227">
        <v>11</v>
      </c>
    </row>
    <row r="216" spans="1:10" x14ac:dyDescent="0.25">
      <c r="A216" s="28" t="s">
        <v>91</v>
      </c>
      <c r="B216" s="28" t="s">
        <v>243</v>
      </c>
      <c r="C216" s="26" t="s">
        <v>95</v>
      </c>
      <c r="D216" s="9">
        <f>+D215</f>
        <v>996.83</v>
      </c>
      <c r="E216" s="167">
        <f>+E215</f>
        <v>0</v>
      </c>
      <c r="F216" s="167">
        <f>+F215</f>
        <v>0</v>
      </c>
      <c r="G216" s="167">
        <f>+G215</f>
        <v>0</v>
      </c>
      <c r="H216" s="167">
        <v>0</v>
      </c>
      <c r="I216" s="167">
        <v>0</v>
      </c>
      <c r="J216" s="227">
        <v>11</v>
      </c>
    </row>
    <row r="217" spans="1:10" x14ac:dyDescent="0.25">
      <c r="J217" s="229"/>
    </row>
    <row r="218" spans="1:10" ht="15.75" thickBot="1" x14ac:dyDescent="0.3">
      <c r="A218" s="53" t="s">
        <v>86</v>
      </c>
      <c r="B218" s="53" t="s">
        <v>224</v>
      </c>
      <c r="C218" s="54" t="s">
        <v>225</v>
      </c>
      <c r="D218" s="55">
        <f>+D191+D197+D203+D209+D216</f>
        <v>110675.31</v>
      </c>
      <c r="E218" s="172">
        <f>+E191+E197+E203+E209+E216</f>
        <v>144547.87</v>
      </c>
      <c r="F218" s="172">
        <f>+F191+F197+F203+F209+F216</f>
        <v>158800</v>
      </c>
      <c r="G218" s="172">
        <f>+G191+G197+G203+G209+G216</f>
        <v>118150</v>
      </c>
      <c r="H218" s="172">
        <f>G218/F218*100</f>
        <v>74.401763224181366</v>
      </c>
      <c r="I218" s="172">
        <f>G218/E218*100</f>
        <v>81.737627818382947</v>
      </c>
      <c r="J218" s="229"/>
    </row>
    <row r="219" spans="1:10" ht="15.75" thickTop="1" x14ac:dyDescent="0.25"/>
    <row r="221" spans="1:10" ht="15.75" thickBot="1" x14ac:dyDescent="0.3"/>
    <row r="222" spans="1:10" s="2" customFormat="1" ht="15.75" thickBot="1" x14ac:dyDescent="0.3">
      <c r="A222" s="50" t="s">
        <v>86</v>
      </c>
      <c r="B222" s="51" t="s">
        <v>246</v>
      </c>
      <c r="C222" s="52" t="s">
        <v>247</v>
      </c>
      <c r="D222" s="40"/>
      <c r="E222" s="40"/>
      <c r="F222" s="40"/>
      <c r="G222" s="40"/>
      <c r="H222" s="40"/>
      <c r="I222" s="40"/>
      <c r="J222" s="70"/>
    </row>
    <row r="224" spans="1:10" s="1" customFormat="1" x14ac:dyDescent="0.25">
      <c r="A224" s="30" t="s">
        <v>100</v>
      </c>
      <c r="B224" s="30" t="s">
        <v>9</v>
      </c>
      <c r="C224" s="31" t="s">
        <v>45</v>
      </c>
      <c r="D224" s="97" t="s">
        <v>609</v>
      </c>
      <c r="E224" s="97" t="s">
        <v>781</v>
      </c>
      <c r="F224" s="97" t="s">
        <v>853</v>
      </c>
      <c r="G224" s="97" t="s">
        <v>854</v>
      </c>
      <c r="H224" s="266" t="s">
        <v>593</v>
      </c>
      <c r="I224" s="266" t="s">
        <v>593</v>
      </c>
      <c r="J224" s="263" t="s">
        <v>876</v>
      </c>
    </row>
    <row r="225" spans="1:10" x14ac:dyDescent="0.25">
      <c r="A225" s="30" t="s">
        <v>843</v>
      </c>
      <c r="B225" s="30" t="s">
        <v>844</v>
      </c>
      <c r="C225" s="30" t="s">
        <v>845</v>
      </c>
      <c r="D225" s="112" t="s">
        <v>857</v>
      </c>
      <c r="E225" s="112" t="s">
        <v>858</v>
      </c>
      <c r="F225" s="112" t="s">
        <v>859</v>
      </c>
      <c r="G225" s="112" t="s">
        <v>860</v>
      </c>
      <c r="H225" s="236" t="s">
        <v>906</v>
      </c>
      <c r="I225" s="236" t="s">
        <v>862</v>
      </c>
      <c r="J225" s="265" t="s">
        <v>877</v>
      </c>
    </row>
    <row r="226" spans="1:10" s="2" customFormat="1" x14ac:dyDescent="0.25">
      <c r="A226" s="38" t="s">
        <v>91</v>
      </c>
      <c r="B226" s="38" t="s">
        <v>248</v>
      </c>
      <c r="C226" s="39" t="s">
        <v>249</v>
      </c>
      <c r="D226" s="40"/>
      <c r="E226" s="40"/>
      <c r="F226" s="40"/>
      <c r="G226" s="40"/>
      <c r="H226" s="40"/>
      <c r="I226" s="40"/>
      <c r="J226" s="226"/>
    </row>
    <row r="227" spans="1:10" x14ac:dyDescent="0.25">
      <c r="A227" s="25" t="s">
        <v>93</v>
      </c>
      <c r="B227" s="25" t="s">
        <v>250</v>
      </c>
      <c r="C227" s="24" t="s">
        <v>251</v>
      </c>
      <c r="J227" s="226"/>
    </row>
    <row r="228" spans="1:10" x14ac:dyDescent="0.25">
      <c r="A228" s="28" t="s">
        <v>252</v>
      </c>
      <c r="B228" s="28" t="s">
        <v>213</v>
      </c>
      <c r="C228" s="26" t="s">
        <v>214</v>
      </c>
      <c r="D228" s="9">
        <v>1309345.19</v>
      </c>
      <c r="E228" s="167">
        <v>1388902</v>
      </c>
      <c r="F228" s="167">
        <v>2028372</v>
      </c>
      <c r="G228" s="167">
        <v>946141</v>
      </c>
      <c r="H228" s="167">
        <f>G228/F228*100</f>
        <v>46.645339217855501</v>
      </c>
      <c r="I228" s="167">
        <f>G228/E228*100</f>
        <v>68.121508932955678</v>
      </c>
      <c r="J228" s="227" t="s">
        <v>892</v>
      </c>
    </row>
    <row r="229" spans="1:10" x14ac:dyDescent="0.25">
      <c r="A229" s="28" t="s">
        <v>253</v>
      </c>
      <c r="B229" s="28" t="s">
        <v>254</v>
      </c>
      <c r="C229" s="26" t="s">
        <v>255</v>
      </c>
      <c r="D229" s="9">
        <v>72200</v>
      </c>
      <c r="E229" s="167">
        <v>109093</v>
      </c>
      <c r="F229" s="167">
        <v>142008</v>
      </c>
      <c r="G229" s="167">
        <v>42396</v>
      </c>
      <c r="H229" s="167">
        <f t="shared" ref="H229:H240" si="27">G229/F229*100</f>
        <v>29.854656075714043</v>
      </c>
      <c r="I229" s="167">
        <f t="shared" ref="I229:I240" si="28">G229/E229*100</f>
        <v>38.862255140109816</v>
      </c>
      <c r="J229" s="227" t="s">
        <v>893</v>
      </c>
    </row>
    <row r="230" spans="1:10" x14ac:dyDescent="0.25">
      <c r="A230" s="28" t="s">
        <v>256</v>
      </c>
      <c r="B230" s="28" t="s">
        <v>216</v>
      </c>
      <c r="C230" s="26" t="s">
        <v>217</v>
      </c>
      <c r="D230" s="9">
        <v>225207.49</v>
      </c>
      <c r="E230" s="167">
        <v>240850</v>
      </c>
      <c r="F230" s="167">
        <v>379803</v>
      </c>
      <c r="G230" s="167">
        <v>158406</v>
      </c>
      <c r="H230" s="167">
        <f t="shared" si="27"/>
        <v>41.707411473843017</v>
      </c>
      <c r="I230" s="167">
        <f t="shared" si="28"/>
        <v>65.769566119991694</v>
      </c>
      <c r="J230" s="227" t="s">
        <v>894</v>
      </c>
    </row>
    <row r="231" spans="1:10" x14ac:dyDescent="0.25">
      <c r="A231" s="28" t="s">
        <v>257</v>
      </c>
      <c r="B231" s="28" t="s">
        <v>219</v>
      </c>
      <c r="C231" s="26" t="s">
        <v>220</v>
      </c>
      <c r="D231" s="9">
        <v>69536.5</v>
      </c>
      <c r="E231" s="167">
        <v>85672</v>
      </c>
      <c r="F231" s="167">
        <v>296140</v>
      </c>
      <c r="G231" s="167">
        <v>143775</v>
      </c>
      <c r="H231" s="167">
        <f t="shared" si="27"/>
        <v>48.549672452218545</v>
      </c>
      <c r="I231" s="167">
        <f t="shared" si="28"/>
        <v>167.82029134372956</v>
      </c>
      <c r="J231" s="227" t="s">
        <v>894</v>
      </c>
    </row>
    <row r="232" spans="1:10" x14ac:dyDescent="0.25">
      <c r="A232" s="28" t="s">
        <v>258</v>
      </c>
      <c r="B232" s="28" t="s">
        <v>259</v>
      </c>
      <c r="C232" s="26" t="s">
        <v>97</v>
      </c>
      <c r="D232" s="9">
        <v>236007.18</v>
      </c>
      <c r="E232" s="167">
        <v>274549</v>
      </c>
      <c r="F232" s="167">
        <v>389700</v>
      </c>
      <c r="G232" s="167">
        <v>157054</v>
      </c>
      <c r="H232" s="167">
        <f t="shared" si="27"/>
        <v>40.301257377469852</v>
      </c>
      <c r="I232" s="167">
        <f t="shared" si="28"/>
        <v>57.2043606059392</v>
      </c>
      <c r="J232" s="227" t="s">
        <v>894</v>
      </c>
    </row>
    <row r="233" spans="1:10" x14ac:dyDescent="0.25">
      <c r="A233" s="28" t="s">
        <v>260</v>
      </c>
      <c r="B233" s="28" t="s">
        <v>126</v>
      </c>
      <c r="C233" s="26" t="s">
        <v>98</v>
      </c>
      <c r="D233" s="9">
        <v>122055.56</v>
      </c>
      <c r="E233" s="167">
        <v>216020</v>
      </c>
      <c r="F233" s="167">
        <v>302575</v>
      </c>
      <c r="G233" s="167">
        <v>139838</v>
      </c>
      <c r="H233" s="167">
        <f t="shared" si="27"/>
        <v>46.215979509212588</v>
      </c>
      <c r="I233" s="167">
        <f t="shared" si="28"/>
        <v>64.733820942505332</v>
      </c>
      <c r="J233" s="227" t="s">
        <v>894</v>
      </c>
    </row>
    <row r="234" spans="1:10" x14ac:dyDescent="0.25">
      <c r="A234" s="28" t="s">
        <v>261</v>
      </c>
      <c r="B234" s="28" t="s">
        <v>128</v>
      </c>
      <c r="C234" s="26" t="s">
        <v>99</v>
      </c>
      <c r="D234" s="9">
        <v>34542.86</v>
      </c>
      <c r="E234" s="167">
        <v>32921</v>
      </c>
      <c r="F234" s="167">
        <v>45639</v>
      </c>
      <c r="G234" s="167">
        <v>31382</v>
      </c>
      <c r="H234" s="167">
        <f t="shared" si="27"/>
        <v>68.761366375249239</v>
      </c>
      <c r="I234" s="167">
        <f t="shared" si="28"/>
        <v>95.325172382369914</v>
      </c>
      <c r="J234" s="227" t="s">
        <v>895</v>
      </c>
    </row>
    <row r="235" spans="1:10" x14ac:dyDescent="0.25">
      <c r="A235" s="28" t="s">
        <v>579</v>
      </c>
      <c r="B235" s="28" t="s">
        <v>292</v>
      </c>
      <c r="C235" s="26" t="s">
        <v>334</v>
      </c>
      <c r="D235" s="9">
        <v>5256.28</v>
      </c>
      <c r="E235" s="167">
        <v>4306</v>
      </c>
      <c r="F235" s="167">
        <v>21010</v>
      </c>
      <c r="G235" s="167">
        <v>2177</v>
      </c>
      <c r="H235" s="167">
        <f t="shared" si="27"/>
        <v>10.361732508329368</v>
      </c>
      <c r="I235" s="167">
        <f t="shared" si="28"/>
        <v>50.557361820715286</v>
      </c>
      <c r="J235" s="227" t="s">
        <v>895</v>
      </c>
    </row>
    <row r="236" spans="1:10" x14ac:dyDescent="0.25">
      <c r="A236" s="28" t="s">
        <v>262</v>
      </c>
      <c r="B236" s="28" t="s">
        <v>263</v>
      </c>
      <c r="C236" s="26" t="s">
        <v>264</v>
      </c>
      <c r="D236" s="9">
        <v>44302.14</v>
      </c>
      <c r="E236" s="167">
        <v>74696</v>
      </c>
      <c r="F236" s="167">
        <v>6163975</v>
      </c>
      <c r="G236" s="167">
        <v>803370</v>
      </c>
      <c r="H236" s="167">
        <f t="shared" si="27"/>
        <v>13.033310485522733</v>
      </c>
      <c r="I236" s="167">
        <f t="shared" si="28"/>
        <v>1075.5194387919032</v>
      </c>
      <c r="J236" s="227" t="s">
        <v>892</v>
      </c>
    </row>
    <row r="237" spans="1:10" x14ac:dyDescent="0.25">
      <c r="A237" s="28" t="s">
        <v>580</v>
      </c>
      <c r="B237" s="28" t="s">
        <v>281</v>
      </c>
      <c r="C237" s="26" t="s">
        <v>310</v>
      </c>
      <c r="D237" s="9">
        <v>6112.5</v>
      </c>
      <c r="E237" s="167">
        <v>47111</v>
      </c>
      <c r="F237" s="167">
        <v>173478</v>
      </c>
      <c r="G237" s="167">
        <v>139646</v>
      </c>
      <c r="H237" s="167">
        <f t="shared" si="27"/>
        <v>80.497815284935271</v>
      </c>
      <c r="I237" s="167">
        <f t="shared" si="28"/>
        <v>296.41909532805505</v>
      </c>
      <c r="J237" s="227">
        <v>11</v>
      </c>
    </row>
    <row r="238" spans="1:10" x14ac:dyDescent="0.25">
      <c r="A238" s="169" t="s">
        <v>864</v>
      </c>
      <c r="B238" s="169" t="s">
        <v>425</v>
      </c>
      <c r="C238" s="168" t="s">
        <v>426</v>
      </c>
      <c r="D238" s="167">
        <v>0</v>
      </c>
      <c r="E238" s="167">
        <v>0</v>
      </c>
      <c r="F238" s="167">
        <v>95000</v>
      </c>
      <c r="G238" s="167">
        <v>0</v>
      </c>
      <c r="H238" s="167">
        <f t="shared" si="27"/>
        <v>0</v>
      </c>
      <c r="I238" s="167">
        <v>0</v>
      </c>
      <c r="J238" s="227">
        <v>11</v>
      </c>
    </row>
    <row r="239" spans="1:10" x14ac:dyDescent="0.25">
      <c r="A239" s="169" t="s">
        <v>865</v>
      </c>
      <c r="B239" s="169" t="s">
        <v>428</v>
      </c>
      <c r="C239" s="168" t="s">
        <v>429</v>
      </c>
      <c r="D239" s="167">
        <v>0</v>
      </c>
      <c r="E239" s="167">
        <v>0</v>
      </c>
      <c r="F239" s="167">
        <v>3075000</v>
      </c>
      <c r="G239" s="167">
        <v>0</v>
      </c>
      <c r="H239" s="167">
        <f t="shared" si="27"/>
        <v>0</v>
      </c>
      <c r="I239" s="167">
        <v>0</v>
      </c>
      <c r="J239" s="227">
        <v>11</v>
      </c>
    </row>
    <row r="240" spans="1:10" x14ac:dyDescent="0.25">
      <c r="A240" s="28" t="s">
        <v>91</v>
      </c>
      <c r="B240" s="28" t="s">
        <v>248</v>
      </c>
      <c r="C240" s="26" t="s">
        <v>95</v>
      </c>
      <c r="D240" s="9">
        <f>SUM(D228:D237)</f>
        <v>2124565.7000000002</v>
      </c>
      <c r="E240" s="167">
        <f>SUM(E228:E239)</f>
        <v>2474120</v>
      </c>
      <c r="F240" s="167">
        <f>SUM(F228:F239)</f>
        <v>13112700</v>
      </c>
      <c r="G240" s="167">
        <f>SUM(G228:G239)</f>
        <v>2564185</v>
      </c>
      <c r="H240" s="167">
        <f t="shared" si="27"/>
        <v>19.554973422712333</v>
      </c>
      <c r="I240" s="167">
        <f t="shared" si="28"/>
        <v>103.64028422226892</v>
      </c>
      <c r="J240" s="227"/>
    </row>
    <row r="242" spans="1:10" ht="15.75" thickBot="1" x14ac:dyDescent="0.3">
      <c r="A242" s="53" t="s">
        <v>86</v>
      </c>
      <c r="B242" s="53" t="s">
        <v>246</v>
      </c>
      <c r="C242" s="54" t="s">
        <v>247</v>
      </c>
      <c r="D242" s="55">
        <f>+D240</f>
        <v>2124565.7000000002</v>
      </c>
      <c r="E242" s="172">
        <f>+E240</f>
        <v>2474120</v>
      </c>
      <c r="F242" s="172">
        <f>+F240</f>
        <v>13112700</v>
      </c>
      <c r="G242" s="172">
        <f>+G240</f>
        <v>2564185</v>
      </c>
      <c r="H242" s="172">
        <f>G242/F242*100</f>
        <v>19.554973422712333</v>
      </c>
      <c r="I242" s="172">
        <f>G242/E242*100</f>
        <v>103.64028422226892</v>
      </c>
      <c r="J242" s="182"/>
    </row>
    <row r="243" spans="1:10" ht="16.5" thickTop="1" thickBot="1" x14ac:dyDescent="0.3"/>
    <row r="244" spans="1:10" s="2" customFormat="1" ht="15.75" thickBot="1" x14ac:dyDescent="0.3">
      <c r="A244" s="50" t="s">
        <v>86</v>
      </c>
      <c r="B244" s="51" t="s">
        <v>265</v>
      </c>
      <c r="C244" s="52" t="s">
        <v>266</v>
      </c>
      <c r="D244" s="40"/>
      <c r="E244" s="40"/>
      <c r="F244" s="40"/>
      <c r="G244" s="40"/>
      <c r="H244" s="40"/>
      <c r="I244" s="40"/>
      <c r="J244" s="225"/>
    </row>
    <row r="245" spans="1:10" s="2" customFormat="1" x14ac:dyDescent="0.25">
      <c r="A245" s="57"/>
      <c r="B245" s="57"/>
      <c r="C245" s="58"/>
      <c r="D245" s="40"/>
      <c r="E245" s="40"/>
      <c r="F245" s="40"/>
      <c r="G245" s="40"/>
      <c r="H245" s="40"/>
      <c r="I245" s="40"/>
      <c r="J245" s="225"/>
    </row>
    <row r="246" spans="1:10" s="1" customFormat="1" x14ac:dyDescent="0.25">
      <c r="A246" s="30" t="s">
        <v>100</v>
      </c>
      <c r="B246" s="30" t="s">
        <v>9</v>
      </c>
      <c r="C246" s="31" t="s">
        <v>45</v>
      </c>
      <c r="D246" s="97" t="s">
        <v>609</v>
      </c>
      <c r="E246" s="97" t="s">
        <v>781</v>
      </c>
      <c r="F246" s="97" t="s">
        <v>853</v>
      </c>
      <c r="G246" s="97" t="s">
        <v>854</v>
      </c>
      <c r="H246" s="266" t="s">
        <v>593</v>
      </c>
      <c r="I246" s="266" t="s">
        <v>593</v>
      </c>
      <c r="J246" s="263" t="s">
        <v>887</v>
      </c>
    </row>
    <row r="247" spans="1:10" s="1" customFormat="1" x14ac:dyDescent="0.25">
      <c r="A247" s="30" t="s">
        <v>843</v>
      </c>
      <c r="B247" s="30" t="s">
        <v>844</v>
      </c>
      <c r="C247" s="30" t="s">
        <v>845</v>
      </c>
      <c r="D247" s="112" t="s">
        <v>857</v>
      </c>
      <c r="E247" s="112" t="s">
        <v>858</v>
      </c>
      <c r="F247" s="112" t="s">
        <v>859</v>
      </c>
      <c r="G247" s="112" t="s">
        <v>860</v>
      </c>
      <c r="H247" s="236" t="s">
        <v>906</v>
      </c>
      <c r="I247" s="236" t="s">
        <v>862</v>
      </c>
      <c r="J247" s="265" t="s">
        <v>877</v>
      </c>
    </row>
    <row r="248" spans="1:10" s="2" customFormat="1" x14ac:dyDescent="0.25">
      <c r="A248" s="38" t="s">
        <v>144</v>
      </c>
      <c r="B248" s="38" t="s">
        <v>267</v>
      </c>
      <c r="C248" s="39" t="s">
        <v>268</v>
      </c>
      <c r="D248" s="40"/>
      <c r="E248" s="40"/>
      <c r="F248" s="40"/>
      <c r="G248" s="40"/>
      <c r="H248" s="40"/>
      <c r="I248" s="40"/>
      <c r="J248" s="226"/>
    </row>
    <row r="249" spans="1:10" x14ac:dyDescent="0.25">
      <c r="A249" s="25" t="s">
        <v>93</v>
      </c>
      <c r="B249" s="25" t="s">
        <v>269</v>
      </c>
      <c r="C249" s="24" t="s">
        <v>270</v>
      </c>
      <c r="J249" s="226"/>
    </row>
    <row r="250" spans="1:10" x14ac:dyDescent="0.25">
      <c r="A250" s="28" t="s">
        <v>271</v>
      </c>
      <c r="B250" s="28" t="s">
        <v>263</v>
      </c>
      <c r="C250" s="26" t="s">
        <v>264</v>
      </c>
      <c r="D250" s="9">
        <v>10000</v>
      </c>
      <c r="E250" s="167">
        <v>131125</v>
      </c>
      <c r="F250" s="167">
        <v>9500000</v>
      </c>
      <c r="G250" s="167">
        <v>0</v>
      </c>
      <c r="H250" s="167">
        <f>G250/F250*100</f>
        <v>0</v>
      </c>
      <c r="I250" s="167">
        <f>G250/E250*100</f>
        <v>0</v>
      </c>
      <c r="J250" s="227" t="s">
        <v>878</v>
      </c>
    </row>
    <row r="251" spans="1:10" x14ac:dyDescent="0.25">
      <c r="A251" s="28" t="s">
        <v>144</v>
      </c>
      <c r="B251" s="28" t="s">
        <v>267</v>
      </c>
      <c r="C251" s="26" t="s">
        <v>95</v>
      </c>
      <c r="D251" s="9">
        <f>+D250</f>
        <v>10000</v>
      </c>
      <c r="E251" s="167">
        <f>+E250</f>
        <v>131125</v>
      </c>
      <c r="F251" s="167">
        <f>+F250</f>
        <v>9500000</v>
      </c>
      <c r="G251" s="167">
        <f>+G250</f>
        <v>0</v>
      </c>
      <c r="H251" s="167">
        <f>G251/F251*100</f>
        <v>0</v>
      </c>
      <c r="I251" s="167">
        <f>G251/E251*100</f>
        <v>0</v>
      </c>
      <c r="J251" s="227" t="s">
        <v>878</v>
      </c>
    </row>
    <row r="252" spans="1:10" x14ac:dyDescent="0.25">
      <c r="J252" s="226"/>
    </row>
    <row r="253" spans="1:10" s="2" customFormat="1" x14ac:dyDescent="0.25">
      <c r="A253" s="38" t="s">
        <v>91</v>
      </c>
      <c r="B253" s="38" t="s">
        <v>272</v>
      </c>
      <c r="C253" s="39" t="s">
        <v>273</v>
      </c>
      <c r="D253" s="40"/>
      <c r="E253" s="40"/>
      <c r="F253" s="40"/>
      <c r="G253" s="40"/>
      <c r="H253" s="40"/>
      <c r="I253" s="40"/>
      <c r="J253" s="226"/>
    </row>
    <row r="254" spans="1:10" x14ac:dyDescent="0.25">
      <c r="A254" s="25" t="s">
        <v>93</v>
      </c>
      <c r="B254" s="25" t="s">
        <v>269</v>
      </c>
      <c r="C254" s="24" t="s">
        <v>270</v>
      </c>
      <c r="J254" s="226"/>
    </row>
    <row r="255" spans="1:10" x14ac:dyDescent="0.25">
      <c r="A255" s="28" t="s">
        <v>274</v>
      </c>
      <c r="B255" s="28" t="s">
        <v>205</v>
      </c>
      <c r="C255" s="26" t="s">
        <v>109</v>
      </c>
      <c r="D255" s="9">
        <v>370500</v>
      </c>
      <c r="E255" s="167">
        <v>390000</v>
      </c>
      <c r="F255" s="167">
        <v>530000</v>
      </c>
      <c r="G255" s="167">
        <v>322500</v>
      </c>
      <c r="H255" s="167">
        <f>G255/F255*100</f>
        <v>60.84905660377359</v>
      </c>
      <c r="I255" s="167">
        <f>G255/E255*100</f>
        <v>82.692307692307693</v>
      </c>
      <c r="J255" s="227">
        <v>11</v>
      </c>
    </row>
    <row r="256" spans="1:10" x14ac:dyDescent="0.25">
      <c r="A256" s="28" t="s">
        <v>91</v>
      </c>
      <c r="B256" s="28" t="s">
        <v>272</v>
      </c>
      <c r="C256" s="26" t="s">
        <v>95</v>
      </c>
      <c r="D256" s="9">
        <f>+D255</f>
        <v>370500</v>
      </c>
      <c r="E256" s="167">
        <f>+E255</f>
        <v>390000</v>
      </c>
      <c r="F256" s="167">
        <f>+F255</f>
        <v>530000</v>
      </c>
      <c r="G256" s="167">
        <f>+G255</f>
        <v>322500</v>
      </c>
      <c r="H256" s="167">
        <f>G256/F256*100</f>
        <v>60.84905660377359</v>
      </c>
      <c r="I256" s="167">
        <f>G256/E256*100</f>
        <v>82.692307692307693</v>
      </c>
      <c r="J256" s="227">
        <v>11</v>
      </c>
    </row>
    <row r="257" spans="1:10" x14ac:dyDescent="0.25">
      <c r="J257" s="226"/>
    </row>
    <row r="258" spans="1:10" s="2" customFormat="1" x14ac:dyDescent="0.25">
      <c r="A258" s="38" t="s">
        <v>91</v>
      </c>
      <c r="B258" s="38" t="s">
        <v>275</v>
      </c>
      <c r="C258" s="39" t="s">
        <v>276</v>
      </c>
      <c r="D258" s="40"/>
      <c r="E258" s="40"/>
      <c r="F258" s="40"/>
      <c r="G258" s="40"/>
      <c r="H258" s="40"/>
      <c r="I258" s="40"/>
      <c r="J258" s="226"/>
    </row>
    <row r="259" spans="1:10" s="77" customFormat="1" x14ac:dyDescent="0.25">
      <c r="A259" s="25" t="s">
        <v>93</v>
      </c>
      <c r="B259" s="25" t="s">
        <v>613</v>
      </c>
      <c r="C259" s="24" t="s">
        <v>614</v>
      </c>
      <c r="D259" s="99"/>
      <c r="E259" s="99"/>
      <c r="F259" s="99"/>
      <c r="G259" s="99"/>
      <c r="H259" s="99"/>
      <c r="I259" s="99"/>
      <c r="J259" s="226"/>
    </row>
    <row r="260" spans="1:10" s="2" customFormat="1" x14ac:dyDescent="0.25">
      <c r="A260" s="28" t="s">
        <v>615</v>
      </c>
      <c r="B260" s="28" t="s">
        <v>205</v>
      </c>
      <c r="C260" s="26" t="s">
        <v>109</v>
      </c>
      <c r="D260" s="100">
        <v>5000</v>
      </c>
      <c r="E260" s="100">
        <v>15000</v>
      </c>
      <c r="F260" s="100">
        <v>15000</v>
      </c>
      <c r="G260" s="100">
        <v>0</v>
      </c>
      <c r="H260" s="100">
        <f>G260/F260*100</f>
        <v>0</v>
      </c>
      <c r="I260" s="100">
        <f>G260/E260*100</f>
        <v>0</v>
      </c>
      <c r="J260" s="227">
        <v>11</v>
      </c>
    </row>
    <row r="261" spans="1:10" s="2" customFormat="1" x14ac:dyDescent="0.25">
      <c r="A261" s="38"/>
      <c r="B261" s="38"/>
      <c r="C261" s="39"/>
      <c r="D261" s="40"/>
      <c r="E261" s="40"/>
      <c r="F261" s="40"/>
      <c r="G261" s="40"/>
      <c r="H261" s="40"/>
      <c r="I261" s="40"/>
      <c r="J261" s="226"/>
    </row>
    <row r="262" spans="1:10" x14ac:dyDescent="0.25">
      <c r="A262" s="25" t="s">
        <v>93</v>
      </c>
      <c r="B262" s="25" t="s">
        <v>269</v>
      </c>
      <c r="C262" s="24" t="s">
        <v>270</v>
      </c>
      <c r="J262" s="226"/>
    </row>
    <row r="263" spans="1:10" x14ac:dyDescent="0.25">
      <c r="A263" s="28" t="s">
        <v>277</v>
      </c>
      <c r="B263" s="28" t="s">
        <v>259</v>
      </c>
      <c r="C263" s="26" t="s">
        <v>97</v>
      </c>
      <c r="D263" s="9">
        <v>11178.69</v>
      </c>
      <c r="E263" s="167">
        <v>8526.25</v>
      </c>
      <c r="F263" s="167">
        <v>15000</v>
      </c>
      <c r="G263" s="167">
        <v>0</v>
      </c>
      <c r="H263" s="167">
        <f>G263/F263*100</f>
        <v>0</v>
      </c>
      <c r="I263" s="167">
        <f>G263/E263*100</f>
        <v>0</v>
      </c>
      <c r="J263" s="227">
        <v>11</v>
      </c>
    </row>
    <row r="264" spans="1:10" x14ac:dyDescent="0.25">
      <c r="A264" s="28" t="s">
        <v>278</v>
      </c>
      <c r="B264" s="28" t="s">
        <v>126</v>
      </c>
      <c r="C264" s="26" t="s">
        <v>98</v>
      </c>
      <c r="D264" s="9">
        <v>9375</v>
      </c>
      <c r="E264" s="167">
        <v>36774.230000000003</v>
      </c>
      <c r="F264" s="167">
        <v>46000</v>
      </c>
      <c r="G264" s="167">
        <v>8562.5</v>
      </c>
      <c r="H264" s="167">
        <f t="shared" ref="H264:H267" si="29">G264/F264*100</f>
        <v>18.614130434782609</v>
      </c>
      <c r="I264" s="167">
        <f t="shared" ref="I264:I267" si="30">G264/E264*100</f>
        <v>23.283968148347359</v>
      </c>
      <c r="J264" s="227">
        <v>11</v>
      </c>
    </row>
    <row r="265" spans="1:10" x14ac:dyDescent="0.25">
      <c r="A265" s="28" t="s">
        <v>279</v>
      </c>
      <c r="B265" s="28" t="s">
        <v>128</v>
      </c>
      <c r="C265" s="26" t="s">
        <v>99</v>
      </c>
      <c r="D265" s="9">
        <v>0</v>
      </c>
      <c r="E265" s="167">
        <v>4600</v>
      </c>
      <c r="F265" s="167">
        <v>9000</v>
      </c>
      <c r="G265" s="167">
        <v>0</v>
      </c>
      <c r="H265" s="167">
        <f t="shared" si="29"/>
        <v>0</v>
      </c>
      <c r="I265" s="167">
        <f t="shared" si="30"/>
        <v>0</v>
      </c>
      <c r="J265" s="227">
        <v>11</v>
      </c>
    </row>
    <row r="266" spans="1:10" x14ac:dyDescent="0.25">
      <c r="A266" s="28" t="s">
        <v>280</v>
      </c>
      <c r="B266" s="28" t="s">
        <v>281</v>
      </c>
      <c r="C266" s="26" t="s">
        <v>310</v>
      </c>
      <c r="D266" s="9">
        <v>0</v>
      </c>
      <c r="E266" s="167">
        <v>0</v>
      </c>
      <c r="F266" s="167">
        <v>5000</v>
      </c>
      <c r="G266" s="167">
        <v>0</v>
      </c>
      <c r="H266" s="167">
        <f t="shared" si="29"/>
        <v>0</v>
      </c>
      <c r="I266" s="167">
        <v>0</v>
      </c>
      <c r="J266" s="227">
        <v>11</v>
      </c>
    </row>
    <row r="267" spans="1:10" x14ac:dyDescent="0.25">
      <c r="A267" s="28" t="s">
        <v>91</v>
      </c>
      <c r="B267" s="28" t="s">
        <v>275</v>
      </c>
      <c r="C267" s="26" t="s">
        <v>95</v>
      </c>
      <c r="D267" s="9">
        <f>SUM(D263:D266)+D260</f>
        <v>25553.690000000002</v>
      </c>
      <c r="E267" s="167">
        <f>SUM(E263:E266)+E260</f>
        <v>64900.480000000003</v>
      </c>
      <c r="F267" s="167">
        <f>SUM(F263:F266)+F260</f>
        <v>90000</v>
      </c>
      <c r="G267" s="167">
        <f>SUM(G263:G266)+G260</f>
        <v>8562.5</v>
      </c>
      <c r="H267" s="167">
        <f t="shared" si="29"/>
        <v>9.5138888888888893</v>
      </c>
      <c r="I267" s="167">
        <f t="shared" si="30"/>
        <v>13.193276844793752</v>
      </c>
      <c r="J267" s="227">
        <v>11</v>
      </c>
    </row>
    <row r="268" spans="1:10" x14ac:dyDescent="0.25">
      <c r="J268" s="226"/>
    </row>
    <row r="269" spans="1:10" s="1" customFormat="1" x14ac:dyDescent="0.25">
      <c r="A269" s="30" t="s">
        <v>100</v>
      </c>
      <c r="B269" s="30" t="s">
        <v>9</v>
      </c>
      <c r="C269" s="31" t="s">
        <v>45</v>
      </c>
      <c r="D269" s="97" t="s">
        <v>609</v>
      </c>
      <c r="E269" s="97" t="s">
        <v>781</v>
      </c>
      <c r="F269" s="97" t="s">
        <v>853</v>
      </c>
      <c r="G269" s="97" t="s">
        <v>854</v>
      </c>
      <c r="H269" s="266" t="s">
        <v>593</v>
      </c>
      <c r="I269" s="266" t="s">
        <v>593</v>
      </c>
      <c r="J269" s="203" t="s">
        <v>876</v>
      </c>
    </row>
    <row r="270" spans="1:10" s="2" customFormat="1" x14ac:dyDescent="0.25">
      <c r="A270" s="38" t="s">
        <v>91</v>
      </c>
      <c r="B270" s="38" t="s">
        <v>282</v>
      </c>
      <c r="C270" s="39" t="s">
        <v>283</v>
      </c>
      <c r="D270" s="112" t="s">
        <v>857</v>
      </c>
      <c r="E270" s="112" t="s">
        <v>858</v>
      </c>
      <c r="F270" s="112" t="s">
        <v>859</v>
      </c>
      <c r="G270" s="112" t="s">
        <v>860</v>
      </c>
      <c r="H270" s="236" t="s">
        <v>906</v>
      </c>
      <c r="I270" s="236" t="s">
        <v>862</v>
      </c>
      <c r="J270" s="204" t="s">
        <v>877</v>
      </c>
    </row>
    <row r="271" spans="1:10" x14ac:dyDescent="0.25">
      <c r="A271" s="25" t="s">
        <v>93</v>
      </c>
      <c r="B271" s="25" t="s">
        <v>269</v>
      </c>
      <c r="C271" s="24" t="s">
        <v>270</v>
      </c>
      <c r="J271" s="226"/>
    </row>
    <row r="272" spans="1:10" x14ac:dyDescent="0.25">
      <c r="A272" s="28" t="s">
        <v>284</v>
      </c>
      <c r="B272" s="28" t="s">
        <v>213</v>
      </c>
      <c r="C272" s="26" t="s">
        <v>214</v>
      </c>
      <c r="D272" s="9">
        <v>1657016.95</v>
      </c>
      <c r="E272" s="167">
        <v>1838994</v>
      </c>
      <c r="F272" s="167">
        <v>1832280</v>
      </c>
      <c r="G272" s="167">
        <v>945405</v>
      </c>
      <c r="H272" s="167">
        <f>G272/F272*100</f>
        <v>51.597190385748902</v>
      </c>
      <c r="I272" s="167">
        <f>G272/E272*100</f>
        <v>51.408813731855574</v>
      </c>
      <c r="J272" s="227" t="s">
        <v>888</v>
      </c>
    </row>
    <row r="273" spans="1:10" x14ac:dyDescent="0.25">
      <c r="A273" s="28" t="s">
        <v>285</v>
      </c>
      <c r="B273" s="28" t="s">
        <v>254</v>
      </c>
      <c r="C273" s="26" t="s">
        <v>255</v>
      </c>
      <c r="D273" s="9">
        <v>85128.17</v>
      </c>
      <c r="E273" s="167">
        <v>54000</v>
      </c>
      <c r="F273" s="167">
        <v>54000</v>
      </c>
      <c r="G273" s="167">
        <v>8500</v>
      </c>
      <c r="H273" s="167">
        <f t="shared" ref="H273:H287" si="31">G273/F273*100</f>
        <v>15.74074074074074</v>
      </c>
      <c r="I273" s="167">
        <f t="shared" ref="I273:I287" si="32">G273/E273*100</f>
        <v>15.74074074074074</v>
      </c>
      <c r="J273" s="227">
        <v>54</v>
      </c>
    </row>
    <row r="274" spans="1:10" x14ac:dyDescent="0.25">
      <c r="A274" s="28" t="s">
        <v>286</v>
      </c>
      <c r="B274" s="28" t="s">
        <v>216</v>
      </c>
      <c r="C274" s="26" t="s">
        <v>217</v>
      </c>
      <c r="D274" s="9">
        <v>398238.47</v>
      </c>
      <c r="E274" s="167">
        <v>444603</v>
      </c>
      <c r="F274" s="167">
        <v>443440</v>
      </c>
      <c r="G274" s="167">
        <v>222285</v>
      </c>
      <c r="H274" s="167">
        <f t="shared" si="31"/>
        <v>50.127412953274394</v>
      </c>
      <c r="I274" s="167">
        <f t="shared" si="32"/>
        <v>49.996288823962054</v>
      </c>
      <c r="J274" s="227" t="s">
        <v>888</v>
      </c>
    </row>
    <row r="275" spans="1:10" x14ac:dyDescent="0.25">
      <c r="A275" s="28" t="s">
        <v>287</v>
      </c>
      <c r="B275" s="28" t="s">
        <v>219</v>
      </c>
      <c r="C275" s="26" t="s">
        <v>220</v>
      </c>
      <c r="D275" s="9">
        <v>51169.99</v>
      </c>
      <c r="E275" s="167">
        <v>65906</v>
      </c>
      <c r="F275" s="167">
        <v>57810</v>
      </c>
      <c r="G275" s="167">
        <v>16078</v>
      </c>
      <c r="H275" s="167">
        <f t="shared" si="31"/>
        <v>27.81179726690884</v>
      </c>
      <c r="I275" s="167">
        <f t="shared" si="32"/>
        <v>24.395350954389585</v>
      </c>
      <c r="J275" s="227" t="s">
        <v>889</v>
      </c>
    </row>
    <row r="276" spans="1:10" x14ac:dyDescent="0.25">
      <c r="A276" s="28" t="s">
        <v>288</v>
      </c>
      <c r="B276" s="28" t="s">
        <v>259</v>
      </c>
      <c r="C276" s="26" t="s">
        <v>97</v>
      </c>
      <c r="D276" s="9">
        <v>164635.76</v>
      </c>
      <c r="E276" s="167">
        <v>231029</v>
      </c>
      <c r="F276" s="167">
        <v>341970</v>
      </c>
      <c r="G276" s="167">
        <v>153985</v>
      </c>
      <c r="H276" s="167">
        <f t="shared" si="31"/>
        <v>45.028803696230661</v>
      </c>
      <c r="I276" s="167">
        <f t="shared" si="32"/>
        <v>66.651805617476583</v>
      </c>
      <c r="J276" s="227" t="s">
        <v>890</v>
      </c>
    </row>
    <row r="277" spans="1:10" x14ac:dyDescent="0.25">
      <c r="A277" s="28" t="s">
        <v>289</v>
      </c>
      <c r="B277" s="28" t="s">
        <v>126</v>
      </c>
      <c r="C277" s="26" t="s">
        <v>98</v>
      </c>
      <c r="D277" s="9">
        <v>167891.20000000001</v>
      </c>
      <c r="E277" s="167">
        <v>166585</v>
      </c>
      <c r="F277" s="167">
        <v>257620</v>
      </c>
      <c r="G277" s="167">
        <v>67002</v>
      </c>
      <c r="H277" s="167">
        <f t="shared" si="31"/>
        <v>26.008073907305334</v>
      </c>
      <c r="I277" s="167">
        <f t="shared" si="32"/>
        <v>40.220908245040071</v>
      </c>
      <c r="J277" s="227" t="s">
        <v>891</v>
      </c>
    </row>
    <row r="278" spans="1:10" x14ac:dyDescent="0.25">
      <c r="A278" s="28" t="s">
        <v>290</v>
      </c>
      <c r="B278" s="28" t="s">
        <v>128</v>
      </c>
      <c r="C278" s="26" t="s">
        <v>99</v>
      </c>
      <c r="D278" s="9">
        <v>45367.45</v>
      </c>
      <c r="E278" s="167">
        <v>42941</v>
      </c>
      <c r="F278" s="167">
        <v>44230</v>
      </c>
      <c r="G278" s="167">
        <v>31446</v>
      </c>
      <c r="H278" s="167">
        <f t="shared" si="31"/>
        <v>71.096540809405383</v>
      </c>
      <c r="I278" s="167">
        <f t="shared" si="32"/>
        <v>73.230711907035243</v>
      </c>
      <c r="J278" s="227" t="s">
        <v>891</v>
      </c>
    </row>
    <row r="279" spans="1:10" x14ac:dyDescent="0.25">
      <c r="A279" s="28" t="s">
        <v>588</v>
      </c>
      <c r="B279" s="28" t="s">
        <v>425</v>
      </c>
      <c r="C279" s="26" t="s">
        <v>426</v>
      </c>
      <c r="D279" s="9">
        <v>728.14</v>
      </c>
      <c r="E279" s="167"/>
      <c r="F279" s="167"/>
      <c r="G279" s="167"/>
      <c r="H279" s="167"/>
      <c r="I279" s="167"/>
      <c r="J279" s="227">
        <v>11</v>
      </c>
    </row>
    <row r="280" spans="1:10" x14ac:dyDescent="0.25">
      <c r="A280" s="28" t="s">
        <v>291</v>
      </c>
      <c r="B280" s="28" t="s">
        <v>292</v>
      </c>
      <c r="C280" s="26" t="s">
        <v>293</v>
      </c>
      <c r="D280" s="9">
        <v>4525.6400000000003</v>
      </c>
      <c r="E280" s="167">
        <v>4112</v>
      </c>
      <c r="F280" s="167">
        <v>4230</v>
      </c>
      <c r="G280" s="167">
        <v>1737</v>
      </c>
      <c r="H280" s="167">
        <f t="shared" si="31"/>
        <v>41.063829787234042</v>
      </c>
      <c r="I280" s="167">
        <f t="shared" si="32"/>
        <v>42.242217898832685</v>
      </c>
      <c r="J280" s="227" t="s">
        <v>891</v>
      </c>
    </row>
    <row r="281" spans="1:10" x14ac:dyDescent="0.25">
      <c r="A281" s="28" t="s">
        <v>581</v>
      </c>
      <c r="B281" s="28" t="s">
        <v>263</v>
      </c>
      <c r="C281" s="26" t="s">
        <v>264</v>
      </c>
      <c r="D281" s="9">
        <v>0</v>
      </c>
      <c r="E281" s="167"/>
      <c r="F281" s="167"/>
      <c r="G281" s="167"/>
      <c r="H281" s="167"/>
      <c r="I281" s="167"/>
      <c r="J281" s="227">
        <v>11</v>
      </c>
    </row>
    <row r="282" spans="1:10" x14ac:dyDescent="0.25">
      <c r="A282" s="28" t="s">
        <v>582</v>
      </c>
      <c r="B282" s="28" t="s">
        <v>281</v>
      </c>
      <c r="C282" s="26" t="s">
        <v>310</v>
      </c>
      <c r="D282" s="9">
        <v>64760</v>
      </c>
      <c r="E282" s="167">
        <v>4740</v>
      </c>
      <c r="F282" s="167">
        <v>24800</v>
      </c>
      <c r="G282" s="167"/>
      <c r="H282" s="167">
        <f t="shared" si="31"/>
        <v>0</v>
      </c>
      <c r="I282" s="167">
        <f t="shared" si="32"/>
        <v>0</v>
      </c>
      <c r="J282" s="227" t="s">
        <v>891</v>
      </c>
    </row>
    <row r="283" spans="1:10" x14ac:dyDescent="0.25">
      <c r="A283" s="28" t="s">
        <v>583</v>
      </c>
      <c r="B283" s="28" t="s">
        <v>584</v>
      </c>
      <c r="C283" s="26" t="s">
        <v>585</v>
      </c>
      <c r="D283" s="9">
        <v>120000</v>
      </c>
      <c r="E283" s="167"/>
      <c r="F283" s="167"/>
      <c r="G283" s="167"/>
      <c r="H283" s="167"/>
      <c r="I283" s="167"/>
      <c r="J283" s="227">
        <v>11</v>
      </c>
    </row>
    <row r="284" spans="1:10" x14ac:dyDescent="0.25">
      <c r="A284" s="28" t="s">
        <v>586</v>
      </c>
      <c r="B284" s="28" t="s">
        <v>587</v>
      </c>
      <c r="C284" s="26" t="s">
        <v>429</v>
      </c>
      <c r="D284" s="9">
        <v>14395.1</v>
      </c>
      <c r="E284" s="167"/>
      <c r="F284" s="167"/>
      <c r="G284" s="167"/>
      <c r="H284" s="167"/>
      <c r="I284" s="167"/>
      <c r="J284" s="227">
        <v>11</v>
      </c>
    </row>
    <row r="285" spans="1:10" x14ac:dyDescent="0.25">
      <c r="A285" s="28" t="s">
        <v>804</v>
      </c>
      <c r="B285" s="28" t="s">
        <v>281</v>
      </c>
      <c r="C285" s="26" t="s">
        <v>310</v>
      </c>
      <c r="D285" s="9"/>
      <c r="E285" s="167"/>
      <c r="F285" s="167"/>
      <c r="G285" s="167"/>
      <c r="H285" s="167"/>
      <c r="I285" s="167"/>
      <c r="J285" s="227">
        <v>11</v>
      </c>
    </row>
    <row r="286" spans="1:10" x14ac:dyDescent="0.25">
      <c r="A286" s="28" t="s">
        <v>805</v>
      </c>
      <c r="B286" s="28" t="s">
        <v>315</v>
      </c>
      <c r="C286" s="26" t="s">
        <v>316</v>
      </c>
      <c r="D286" s="9"/>
      <c r="E286" s="167"/>
      <c r="F286" s="167"/>
      <c r="G286" s="167"/>
      <c r="H286" s="167"/>
      <c r="I286" s="167"/>
      <c r="J286" s="227">
        <v>11</v>
      </c>
    </row>
    <row r="287" spans="1:10" x14ac:dyDescent="0.25">
      <c r="A287" s="28" t="s">
        <v>91</v>
      </c>
      <c r="B287" s="28" t="s">
        <v>282</v>
      </c>
      <c r="C287" s="26" t="s">
        <v>95</v>
      </c>
      <c r="D287" s="9">
        <f>SUM(D272:D286)</f>
        <v>2773856.8700000006</v>
      </c>
      <c r="E287" s="167">
        <f>SUM(E272:E286)</f>
        <v>2852910</v>
      </c>
      <c r="F287" s="167">
        <f>SUM(F272:F286)</f>
        <v>3060380</v>
      </c>
      <c r="G287" s="167">
        <f>SUM(G272:G286)</f>
        <v>1446438</v>
      </c>
      <c r="H287" s="167">
        <f t="shared" si="31"/>
        <v>47.263346381821862</v>
      </c>
      <c r="I287" s="167">
        <f t="shared" si="32"/>
        <v>50.700442705868745</v>
      </c>
      <c r="J287" s="226"/>
    </row>
    <row r="288" spans="1:10" x14ac:dyDescent="0.25">
      <c r="J288" s="226"/>
    </row>
    <row r="289" spans="1:10" s="1" customFormat="1" x14ac:dyDescent="0.25">
      <c r="A289" s="30" t="s">
        <v>100</v>
      </c>
      <c r="B289" s="30" t="s">
        <v>9</v>
      </c>
      <c r="C289" s="31" t="s">
        <v>45</v>
      </c>
      <c r="D289" s="97" t="s">
        <v>609</v>
      </c>
      <c r="E289" s="97" t="s">
        <v>781</v>
      </c>
      <c r="F289" s="97" t="s">
        <v>853</v>
      </c>
      <c r="G289" s="97" t="s">
        <v>854</v>
      </c>
      <c r="H289" s="266" t="s">
        <v>593</v>
      </c>
      <c r="I289" s="266" t="s">
        <v>593</v>
      </c>
      <c r="J289" s="203" t="s">
        <v>876</v>
      </c>
    </row>
    <row r="290" spans="1:10" x14ac:dyDescent="0.25">
      <c r="A290" s="30" t="s">
        <v>843</v>
      </c>
      <c r="B290" s="30" t="s">
        <v>844</v>
      </c>
      <c r="C290" s="30" t="s">
        <v>845</v>
      </c>
      <c r="D290" s="112" t="s">
        <v>857</v>
      </c>
      <c r="E290" s="112" t="s">
        <v>858</v>
      </c>
      <c r="F290" s="112" t="s">
        <v>859</v>
      </c>
      <c r="G290" s="112" t="s">
        <v>860</v>
      </c>
      <c r="H290" s="236" t="s">
        <v>906</v>
      </c>
      <c r="I290" s="236" t="s">
        <v>862</v>
      </c>
      <c r="J290" s="204" t="s">
        <v>877</v>
      </c>
    </row>
    <row r="291" spans="1:10" s="2" customFormat="1" x14ac:dyDescent="0.25">
      <c r="A291" s="38" t="s">
        <v>91</v>
      </c>
      <c r="B291" s="38" t="s">
        <v>294</v>
      </c>
      <c r="C291" s="39" t="s">
        <v>295</v>
      </c>
      <c r="D291" s="40"/>
      <c r="E291" s="40"/>
      <c r="F291" s="40"/>
      <c r="G291" s="40"/>
      <c r="H291" s="40"/>
      <c r="I291" s="40"/>
      <c r="J291" s="226"/>
    </row>
    <row r="292" spans="1:10" x14ac:dyDescent="0.25">
      <c r="A292" s="25" t="s">
        <v>93</v>
      </c>
      <c r="B292" s="25" t="s">
        <v>269</v>
      </c>
      <c r="C292" s="24" t="s">
        <v>270</v>
      </c>
      <c r="J292" s="226"/>
    </row>
    <row r="293" spans="1:10" x14ac:dyDescent="0.25">
      <c r="A293" s="28" t="s">
        <v>296</v>
      </c>
      <c r="B293" s="28" t="s">
        <v>205</v>
      </c>
      <c r="C293" s="26" t="s">
        <v>109</v>
      </c>
      <c r="D293" s="9">
        <v>70000</v>
      </c>
      <c r="E293" s="167">
        <v>20000</v>
      </c>
      <c r="F293" s="167">
        <v>70000</v>
      </c>
      <c r="G293" s="167">
        <v>0</v>
      </c>
      <c r="H293" s="167">
        <f>G293/F293*100</f>
        <v>0</v>
      </c>
      <c r="I293" s="167">
        <f>G293/E293*100</f>
        <v>0</v>
      </c>
      <c r="J293" s="227">
        <v>11</v>
      </c>
    </row>
    <row r="294" spans="1:10" x14ac:dyDescent="0.25">
      <c r="A294" s="28" t="s">
        <v>91</v>
      </c>
      <c r="B294" s="28" t="s">
        <v>294</v>
      </c>
      <c r="C294" s="26" t="s">
        <v>95</v>
      </c>
      <c r="D294" s="9">
        <f>+D293</f>
        <v>70000</v>
      </c>
      <c r="E294" s="167">
        <f>+E293</f>
        <v>20000</v>
      </c>
      <c r="F294" s="167">
        <f>+F293</f>
        <v>70000</v>
      </c>
      <c r="G294" s="167">
        <f>+G293</f>
        <v>0</v>
      </c>
      <c r="H294" s="167">
        <f>G294/F294*100</f>
        <v>0</v>
      </c>
      <c r="I294" s="167">
        <f>G294/E294*100</f>
        <v>0</v>
      </c>
      <c r="J294" s="227">
        <v>11</v>
      </c>
    </row>
    <row r="295" spans="1:10" x14ac:dyDescent="0.25">
      <c r="J295" s="226"/>
    </row>
    <row r="296" spans="1:10" ht="15.75" thickBot="1" x14ac:dyDescent="0.3">
      <c r="A296" s="53" t="s">
        <v>86</v>
      </c>
      <c r="B296" s="53" t="s">
        <v>265</v>
      </c>
      <c r="C296" s="54" t="s">
        <v>266</v>
      </c>
      <c r="D296" s="55">
        <f>+D251+D256+D267+D294+D287</f>
        <v>3249910.5600000005</v>
      </c>
      <c r="E296" s="172">
        <f>+E251+E256+E267+E294+E287</f>
        <v>3458935.48</v>
      </c>
      <c r="F296" s="172">
        <f>+F251+F256+F267+F294+F287</f>
        <v>13250380</v>
      </c>
      <c r="G296" s="172">
        <f>+G251+G256+G267+G294+G287</f>
        <v>1777500.5</v>
      </c>
      <c r="H296" s="172">
        <f>G296/F296*100</f>
        <v>13.414713389351855</v>
      </c>
      <c r="I296" s="172">
        <f>H296/G296*100</f>
        <v>7.5469533703939064E-4</v>
      </c>
      <c r="J296" s="226"/>
    </row>
    <row r="297" spans="1:10" ht="15.75" thickTop="1" x14ac:dyDescent="0.25">
      <c r="A297" s="57"/>
      <c r="B297" s="57"/>
      <c r="C297" s="58"/>
      <c r="D297" s="59"/>
      <c r="E297" s="59"/>
      <c r="F297" s="59"/>
      <c r="G297" s="59"/>
      <c r="H297" s="59"/>
      <c r="I297" s="59"/>
      <c r="J297" s="226"/>
    </row>
    <row r="298" spans="1:10" ht="15.75" thickBot="1" x14ac:dyDescent="0.3">
      <c r="J298" s="226"/>
    </row>
    <row r="299" spans="1:10" ht="15.75" thickBot="1" x14ac:dyDescent="0.3">
      <c r="A299" s="48" t="s">
        <v>86</v>
      </c>
      <c r="B299" s="49" t="s">
        <v>297</v>
      </c>
      <c r="C299" s="56" t="s">
        <v>298</v>
      </c>
      <c r="J299" s="226"/>
    </row>
    <row r="300" spans="1:10" x14ac:dyDescent="0.25">
      <c r="J300" s="226"/>
    </row>
    <row r="301" spans="1:10" s="2" customFormat="1" x14ac:dyDescent="0.25">
      <c r="A301" s="38" t="s">
        <v>144</v>
      </c>
      <c r="B301" s="38" t="s">
        <v>299</v>
      </c>
      <c r="C301" s="39" t="s">
        <v>300</v>
      </c>
      <c r="D301" s="40"/>
      <c r="E301" s="40"/>
      <c r="F301" s="40"/>
      <c r="G301" s="40"/>
      <c r="H301" s="40"/>
      <c r="I301" s="40"/>
      <c r="J301" s="226"/>
    </row>
    <row r="302" spans="1:10" x14ac:dyDescent="0.25">
      <c r="A302" s="25" t="s">
        <v>93</v>
      </c>
      <c r="B302" s="25" t="s">
        <v>301</v>
      </c>
      <c r="C302" s="24" t="s">
        <v>302</v>
      </c>
      <c r="J302" s="226"/>
    </row>
    <row r="303" spans="1:10" x14ac:dyDescent="0.25">
      <c r="A303" s="28" t="s">
        <v>303</v>
      </c>
      <c r="B303" s="28" t="s">
        <v>205</v>
      </c>
      <c r="C303" s="26" t="s">
        <v>109</v>
      </c>
      <c r="D303" s="9">
        <v>113112.5</v>
      </c>
      <c r="E303" s="167">
        <v>166000</v>
      </c>
      <c r="F303" s="167">
        <v>170000</v>
      </c>
      <c r="G303" s="167">
        <v>96200</v>
      </c>
      <c r="H303" s="167">
        <f>G303/F303*100</f>
        <v>56.588235294117652</v>
      </c>
      <c r="I303" s="167">
        <f>G303/E303*100</f>
        <v>57.951807228915662</v>
      </c>
      <c r="J303" s="227">
        <v>11</v>
      </c>
    </row>
    <row r="304" spans="1:10" x14ac:dyDescent="0.25">
      <c r="A304" s="28" t="s">
        <v>144</v>
      </c>
      <c r="B304" s="28" t="s">
        <v>304</v>
      </c>
      <c r="C304" s="26" t="s">
        <v>95</v>
      </c>
      <c r="D304" s="9">
        <f>+D303</f>
        <v>113112.5</v>
      </c>
      <c r="E304" s="167">
        <f>+E303</f>
        <v>166000</v>
      </c>
      <c r="F304" s="167">
        <f>+F303</f>
        <v>170000</v>
      </c>
      <c r="G304" s="167">
        <f>+G303</f>
        <v>96200</v>
      </c>
      <c r="H304" s="167">
        <f>G304/F304*100</f>
        <v>56.588235294117652</v>
      </c>
      <c r="I304" s="167">
        <f>G304/E304*100</f>
        <v>57.951807228915662</v>
      </c>
      <c r="J304" s="227">
        <v>11</v>
      </c>
    </row>
    <row r="305" spans="1:10" x14ac:dyDescent="0.25">
      <c r="J305" s="226"/>
    </row>
    <row r="306" spans="1:10" s="2" customFormat="1" x14ac:dyDescent="0.25">
      <c r="A306" s="38" t="s">
        <v>144</v>
      </c>
      <c r="B306" s="38" t="s">
        <v>305</v>
      </c>
      <c r="C306" s="39" t="s">
        <v>306</v>
      </c>
      <c r="D306" s="40"/>
      <c r="E306" s="40"/>
      <c r="F306" s="40"/>
      <c r="G306" s="40"/>
      <c r="H306" s="40"/>
      <c r="I306" s="40"/>
      <c r="J306" s="226"/>
    </row>
    <row r="307" spans="1:10" x14ac:dyDescent="0.25">
      <c r="A307" s="25" t="s">
        <v>93</v>
      </c>
      <c r="B307" s="25" t="s">
        <v>307</v>
      </c>
      <c r="C307" s="24" t="s">
        <v>308</v>
      </c>
      <c r="J307" s="226"/>
    </row>
    <row r="308" spans="1:10" x14ac:dyDescent="0.25">
      <c r="A308" s="28" t="s">
        <v>309</v>
      </c>
      <c r="B308" s="28" t="s">
        <v>281</v>
      </c>
      <c r="C308" s="26" t="s">
        <v>310</v>
      </c>
      <c r="D308" s="9">
        <v>0</v>
      </c>
      <c r="E308" s="167">
        <v>15402</v>
      </c>
      <c r="F308" s="167">
        <v>17000</v>
      </c>
      <c r="G308" s="167">
        <v>100</v>
      </c>
      <c r="H308" s="167">
        <f>G308/F308*100</f>
        <v>0.58823529411764708</v>
      </c>
      <c r="I308" s="167">
        <f>G308/E308*100</f>
        <v>0.64926632904817561</v>
      </c>
      <c r="J308" s="227" t="s">
        <v>882</v>
      </c>
    </row>
    <row r="309" spans="1:10" x14ac:dyDescent="0.25">
      <c r="A309" s="28" t="s">
        <v>311</v>
      </c>
      <c r="B309" s="28" t="s">
        <v>312</v>
      </c>
      <c r="C309" s="26" t="s">
        <v>313</v>
      </c>
      <c r="D309" s="9">
        <v>139619.79</v>
      </c>
      <c r="E309" s="167">
        <v>113928</v>
      </c>
      <c r="F309" s="167">
        <v>133400</v>
      </c>
      <c r="G309" s="167">
        <v>45176</v>
      </c>
      <c r="H309" s="167">
        <f t="shared" ref="H309:H311" si="33">G309/F309*100</f>
        <v>33.865067466266865</v>
      </c>
      <c r="I309" s="167">
        <f t="shared" ref="I309:I311" si="34">G309/E309*100</f>
        <v>39.653114247594971</v>
      </c>
      <c r="J309" s="227" t="s">
        <v>897</v>
      </c>
    </row>
    <row r="310" spans="1:10" x14ac:dyDescent="0.25">
      <c r="A310" s="28" t="s">
        <v>314</v>
      </c>
      <c r="B310" s="28" t="s">
        <v>315</v>
      </c>
      <c r="C310" s="26" t="s">
        <v>316</v>
      </c>
      <c r="D310" s="9">
        <v>6257.43</v>
      </c>
      <c r="E310" s="167">
        <v>6644</v>
      </c>
      <c r="F310" s="167">
        <v>7200</v>
      </c>
      <c r="G310" s="167">
        <v>1719</v>
      </c>
      <c r="H310" s="167">
        <f t="shared" si="33"/>
        <v>23.875</v>
      </c>
      <c r="I310" s="167">
        <f t="shared" si="34"/>
        <v>25.87296809151114</v>
      </c>
      <c r="J310" s="227" t="s">
        <v>882</v>
      </c>
    </row>
    <row r="311" spans="1:10" x14ac:dyDescent="0.25">
      <c r="A311" s="28" t="s">
        <v>144</v>
      </c>
      <c r="B311" s="28" t="s">
        <v>305</v>
      </c>
      <c r="C311" s="26" t="s">
        <v>95</v>
      </c>
      <c r="D311" s="9">
        <f>SUM(D308:D310)</f>
        <v>145877.22</v>
      </c>
      <c r="E311" s="167">
        <f>SUM(E308:E310)</f>
        <v>135974</v>
      </c>
      <c r="F311" s="167">
        <f>SUM(F308:F310)</f>
        <v>157600</v>
      </c>
      <c r="G311" s="167">
        <f>SUM(G308:G310)</f>
        <v>46995</v>
      </c>
      <c r="H311" s="167">
        <f t="shared" si="33"/>
        <v>29.819162436548226</v>
      </c>
      <c r="I311" s="167">
        <f t="shared" si="34"/>
        <v>34.561754453057205</v>
      </c>
      <c r="J311" s="227">
        <v>11</v>
      </c>
    </row>
    <row r="312" spans="1:10" x14ac:dyDescent="0.25">
      <c r="J312" s="226"/>
    </row>
    <row r="313" spans="1:10" s="2" customFormat="1" x14ac:dyDescent="0.25">
      <c r="A313" s="38" t="s">
        <v>91</v>
      </c>
      <c r="B313" s="38" t="s">
        <v>317</v>
      </c>
      <c r="C313" s="39" t="s">
        <v>318</v>
      </c>
      <c r="D313" s="40"/>
      <c r="E313" s="40"/>
      <c r="F313" s="40"/>
      <c r="G313" s="40"/>
      <c r="H313" s="40"/>
      <c r="I313" s="40"/>
      <c r="J313" s="226"/>
    </row>
    <row r="314" spans="1:10" x14ac:dyDescent="0.25">
      <c r="A314" s="25" t="s">
        <v>93</v>
      </c>
      <c r="B314" s="25" t="s">
        <v>307</v>
      </c>
      <c r="C314" s="24" t="s">
        <v>308</v>
      </c>
      <c r="J314" s="226"/>
    </row>
    <row r="315" spans="1:10" x14ac:dyDescent="0.25">
      <c r="A315" s="28" t="s">
        <v>319</v>
      </c>
      <c r="B315" s="28" t="s">
        <v>128</v>
      </c>
      <c r="C315" s="26" t="s">
        <v>99</v>
      </c>
      <c r="D315" s="9">
        <v>212329.99</v>
      </c>
      <c r="E315" s="167">
        <v>258117.23</v>
      </c>
      <c r="F315" s="167">
        <v>325000</v>
      </c>
      <c r="G315" s="167">
        <v>134216.25</v>
      </c>
      <c r="H315" s="167">
        <f>G315/F315*100</f>
        <v>41.297307692307697</v>
      </c>
      <c r="I315" s="167">
        <f>G315/E315*100</f>
        <v>51.998175402703652</v>
      </c>
      <c r="J315" s="227">
        <v>11</v>
      </c>
    </row>
    <row r="316" spans="1:10" x14ac:dyDescent="0.25">
      <c r="A316" s="28" t="s">
        <v>91</v>
      </c>
      <c r="B316" s="28" t="s">
        <v>317</v>
      </c>
      <c r="C316" s="26" t="s">
        <v>95</v>
      </c>
      <c r="D316" s="9">
        <f>+D315</f>
        <v>212329.99</v>
      </c>
      <c r="E316" s="167">
        <f>+E315</f>
        <v>258117.23</v>
      </c>
      <c r="F316" s="167">
        <f>+F315</f>
        <v>325000</v>
      </c>
      <c r="G316" s="167">
        <f>+G315</f>
        <v>134216.25</v>
      </c>
      <c r="H316" s="167">
        <f>G316/F316*100</f>
        <v>41.297307692307697</v>
      </c>
      <c r="I316" s="167">
        <f>G316/E316*100</f>
        <v>51.998175402703652</v>
      </c>
      <c r="J316" s="227">
        <v>11</v>
      </c>
    </row>
    <row r="317" spans="1:10" x14ac:dyDescent="0.25">
      <c r="J317" s="226"/>
    </row>
    <row r="318" spans="1:10" s="2" customFormat="1" x14ac:dyDescent="0.25">
      <c r="A318" s="38" t="s">
        <v>91</v>
      </c>
      <c r="B318" s="38" t="s">
        <v>320</v>
      </c>
      <c r="C318" s="39" t="s">
        <v>321</v>
      </c>
      <c r="D318" s="40"/>
      <c r="E318" s="40"/>
      <c r="F318" s="40"/>
      <c r="G318" s="40"/>
      <c r="H318" s="40"/>
      <c r="I318" s="40"/>
      <c r="J318" s="226"/>
    </row>
    <row r="319" spans="1:10" x14ac:dyDescent="0.25">
      <c r="A319" s="25" t="s">
        <v>93</v>
      </c>
      <c r="B319" s="25" t="s">
        <v>322</v>
      </c>
      <c r="C319" s="24" t="s">
        <v>323</v>
      </c>
      <c r="J319" s="226"/>
    </row>
    <row r="320" spans="1:10" x14ac:dyDescent="0.25">
      <c r="A320" s="28" t="s">
        <v>806</v>
      </c>
      <c r="B320" s="28" t="s">
        <v>205</v>
      </c>
      <c r="C320" s="26" t="s">
        <v>109</v>
      </c>
      <c r="D320" s="9">
        <v>161500</v>
      </c>
      <c r="E320" s="167">
        <v>170000</v>
      </c>
      <c r="F320" s="167">
        <v>320000</v>
      </c>
      <c r="G320" s="167">
        <v>155768.79</v>
      </c>
      <c r="H320" s="167">
        <f>G320/F320*100</f>
        <v>48.677746875000004</v>
      </c>
      <c r="I320" s="167">
        <f>G320/E320*100</f>
        <v>91.628700000000009</v>
      </c>
      <c r="J320" s="227">
        <v>11</v>
      </c>
    </row>
    <row r="321" spans="1:10" x14ac:dyDescent="0.25">
      <c r="A321" s="28" t="s">
        <v>91</v>
      </c>
      <c r="B321" s="28" t="s">
        <v>320</v>
      </c>
      <c r="C321" s="26" t="s">
        <v>95</v>
      </c>
      <c r="D321" s="9">
        <f>+D320</f>
        <v>161500</v>
      </c>
      <c r="E321" s="167">
        <f>+E320</f>
        <v>170000</v>
      </c>
      <c r="F321" s="167">
        <f>+F320</f>
        <v>320000</v>
      </c>
      <c r="G321" s="167">
        <f>+G320</f>
        <v>155768.79</v>
      </c>
      <c r="H321" s="167">
        <f>G321/F321*100</f>
        <v>48.677746875000004</v>
      </c>
      <c r="I321" s="167">
        <f>G321/E321*100</f>
        <v>91.628700000000009</v>
      </c>
      <c r="J321" s="227">
        <v>11</v>
      </c>
    </row>
    <row r="322" spans="1:10" s="1" customFormat="1" x14ac:dyDescent="0.25">
      <c r="A322" s="30" t="s">
        <v>100</v>
      </c>
      <c r="B322" s="30" t="s">
        <v>9</v>
      </c>
      <c r="C322" s="31" t="s">
        <v>45</v>
      </c>
      <c r="D322" s="97" t="s">
        <v>609</v>
      </c>
      <c r="E322" s="97" t="s">
        <v>781</v>
      </c>
      <c r="F322" s="97" t="s">
        <v>853</v>
      </c>
      <c r="G322" s="239" t="s">
        <v>854</v>
      </c>
      <c r="H322" s="266" t="s">
        <v>593</v>
      </c>
      <c r="I322" s="266" t="s">
        <v>593</v>
      </c>
      <c r="J322" s="263" t="s">
        <v>876</v>
      </c>
    </row>
    <row r="323" spans="1:10" x14ac:dyDescent="0.25">
      <c r="H323" s="236" t="s">
        <v>906</v>
      </c>
      <c r="I323" s="236" t="s">
        <v>862</v>
      </c>
      <c r="J323" s="265" t="s">
        <v>877</v>
      </c>
    </row>
    <row r="324" spans="1:10" s="2" customFormat="1" hidden="1" x14ac:dyDescent="0.25">
      <c r="A324" s="38" t="s">
        <v>91</v>
      </c>
      <c r="B324" s="38" t="s">
        <v>324</v>
      </c>
      <c r="C324" s="39" t="s">
        <v>325</v>
      </c>
      <c r="D324" s="40"/>
      <c r="E324" s="40"/>
      <c r="F324" s="40"/>
      <c r="G324" s="40"/>
      <c r="H324" s="40"/>
      <c r="I324" s="40"/>
      <c r="J324" s="225"/>
    </row>
    <row r="325" spans="1:10" hidden="1" x14ac:dyDescent="0.25">
      <c r="A325" s="25" t="s">
        <v>93</v>
      </c>
      <c r="B325" s="25" t="s">
        <v>307</v>
      </c>
      <c r="C325" s="24" t="s">
        <v>308</v>
      </c>
    </row>
    <row r="326" spans="1:10" hidden="1" x14ac:dyDescent="0.25">
      <c r="A326" s="28" t="s">
        <v>326</v>
      </c>
      <c r="B326" s="28" t="s">
        <v>213</v>
      </c>
      <c r="C326" s="26" t="s">
        <v>214</v>
      </c>
      <c r="D326" s="9">
        <v>0</v>
      </c>
      <c r="E326" s="167"/>
      <c r="F326" s="167"/>
      <c r="G326" s="167"/>
      <c r="H326" s="177"/>
      <c r="I326" s="177"/>
      <c r="J326" s="229"/>
    </row>
    <row r="327" spans="1:10" hidden="1" x14ac:dyDescent="0.25">
      <c r="A327" s="28" t="s">
        <v>327</v>
      </c>
      <c r="B327" s="28" t="s">
        <v>254</v>
      </c>
      <c r="C327" s="26" t="s">
        <v>255</v>
      </c>
      <c r="D327" s="9">
        <v>0</v>
      </c>
      <c r="E327" s="167"/>
      <c r="F327" s="167"/>
      <c r="G327" s="167"/>
      <c r="H327" s="177"/>
      <c r="I327" s="177"/>
      <c r="J327" s="229"/>
    </row>
    <row r="328" spans="1:10" hidden="1" x14ac:dyDescent="0.25">
      <c r="A328" s="28" t="s">
        <v>328</v>
      </c>
      <c r="B328" s="28" t="s">
        <v>216</v>
      </c>
      <c r="C328" s="26" t="s">
        <v>217</v>
      </c>
      <c r="D328" s="9">
        <v>0</v>
      </c>
      <c r="E328" s="167"/>
      <c r="F328" s="167"/>
      <c r="G328" s="167"/>
      <c r="H328" s="177"/>
      <c r="I328" s="177"/>
      <c r="J328" s="229"/>
    </row>
    <row r="329" spans="1:10" hidden="1" x14ac:dyDescent="0.25">
      <c r="A329" s="28" t="s">
        <v>329</v>
      </c>
      <c r="B329" s="28" t="s">
        <v>219</v>
      </c>
      <c r="C329" s="26" t="s">
        <v>220</v>
      </c>
      <c r="D329" s="9">
        <v>0</v>
      </c>
      <c r="E329" s="167"/>
      <c r="F329" s="167"/>
      <c r="G329" s="167"/>
      <c r="H329" s="177"/>
      <c r="I329" s="177"/>
      <c r="J329" s="229"/>
    </row>
    <row r="330" spans="1:10" hidden="1" x14ac:dyDescent="0.25">
      <c r="A330" s="28" t="s">
        <v>330</v>
      </c>
      <c r="B330" s="28" t="s">
        <v>259</v>
      </c>
      <c r="C330" s="26" t="s">
        <v>97</v>
      </c>
      <c r="D330" s="9">
        <v>0</v>
      </c>
      <c r="E330" s="167"/>
      <c r="F330" s="167"/>
      <c r="G330" s="167"/>
      <c r="H330" s="177"/>
      <c r="I330" s="177"/>
      <c r="J330" s="229"/>
    </row>
    <row r="331" spans="1:10" hidden="1" x14ac:dyDescent="0.25">
      <c r="A331" s="28" t="s">
        <v>331</v>
      </c>
      <c r="B331" s="28" t="s">
        <v>126</v>
      </c>
      <c r="C331" s="26" t="s">
        <v>98</v>
      </c>
      <c r="D331" s="9">
        <v>0</v>
      </c>
      <c r="E331" s="167"/>
      <c r="F331" s="167"/>
      <c r="G331" s="167"/>
      <c r="H331" s="177"/>
      <c r="I331" s="177"/>
      <c r="J331" s="229"/>
    </row>
    <row r="332" spans="1:10" hidden="1" x14ac:dyDescent="0.25">
      <c r="A332" s="28" t="s">
        <v>332</v>
      </c>
      <c r="B332" s="28" t="s">
        <v>128</v>
      </c>
      <c r="C332" s="26" t="s">
        <v>99</v>
      </c>
      <c r="D332" s="9">
        <v>0</v>
      </c>
      <c r="E332" s="167"/>
      <c r="F332" s="167"/>
      <c r="G332" s="167"/>
      <c r="H332" s="177"/>
      <c r="I332" s="177"/>
      <c r="J332" s="229"/>
    </row>
    <row r="333" spans="1:10" hidden="1" x14ac:dyDescent="0.25">
      <c r="A333" s="28" t="s">
        <v>333</v>
      </c>
      <c r="B333" s="28" t="s">
        <v>292</v>
      </c>
      <c r="C333" s="26" t="s">
        <v>334</v>
      </c>
      <c r="D333" s="9">
        <v>0</v>
      </c>
      <c r="E333" s="167"/>
      <c r="F333" s="167"/>
      <c r="G333" s="167"/>
      <c r="H333" s="177"/>
      <c r="I333" s="177"/>
      <c r="J333" s="229"/>
    </row>
    <row r="334" spans="1:10" hidden="1" x14ac:dyDescent="0.25">
      <c r="A334" s="28" t="s">
        <v>91</v>
      </c>
      <c r="B334" s="28" t="s">
        <v>324</v>
      </c>
      <c r="C334" s="26" t="s">
        <v>95</v>
      </c>
      <c r="D334" s="9">
        <v>0</v>
      </c>
      <c r="E334" s="167"/>
      <c r="F334" s="167"/>
      <c r="G334" s="167"/>
      <c r="H334" s="177"/>
      <c r="I334" s="177"/>
      <c r="J334" s="229"/>
    </row>
    <row r="335" spans="1:10" hidden="1" x14ac:dyDescent="0.25"/>
    <row r="336" spans="1:10" hidden="1" x14ac:dyDescent="0.25"/>
    <row r="337" spans="1:10" s="2" customFormat="1" x14ac:dyDescent="0.25">
      <c r="A337" s="38" t="s">
        <v>91</v>
      </c>
      <c r="B337" s="38" t="s">
        <v>335</v>
      </c>
      <c r="C337" s="39" t="s">
        <v>336</v>
      </c>
      <c r="D337" s="40"/>
      <c r="E337" s="40"/>
      <c r="F337" s="40"/>
      <c r="G337" s="40"/>
      <c r="H337" s="40"/>
      <c r="I337" s="40"/>
      <c r="J337" s="225"/>
    </row>
    <row r="338" spans="1:10" x14ac:dyDescent="0.25">
      <c r="A338" s="25" t="s">
        <v>93</v>
      </c>
      <c r="B338" s="25" t="s">
        <v>307</v>
      </c>
      <c r="C338" s="24" t="s">
        <v>308</v>
      </c>
    </row>
    <row r="339" spans="1:10" x14ac:dyDescent="0.25">
      <c r="A339" s="28" t="s">
        <v>337</v>
      </c>
      <c r="B339" s="28" t="s">
        <v>213</v>
      </c>
      <c r="C339" s="26" t="s">
        <v>214</v>
      </c>
      <c r="D339" s="9">
        <v>198368.35</v>
      </c>
      <c r="E339" s="167">
        <v>220219</v>
      </c>
      <c r="F339" s="167">
        <v>220300</v>
      </c>
      <c r="G339" s="167">
        <v>105753</v>
      </c>
      <c r="H339" s="167">
        <f>G339/F339*100</f>
        <v>48.004085338175216</v>
      </c>
      <c r="I339" s="167">
        <f>G339/E339*100</f>
        <v>48.021741993197679</v>
      </c>
      <c r="J339" s="227">
        <v>11</v>
      </c>
    </row>
    <row r="340" spans="1:10" x14ac:dyDescent="0.25">
      <c r="A340" s="28" t="s">
        <v>338</v>
      </c>
      <c r="B340" s="28" t="s">
        <v>254</v>
      </c>
      <c r="C340" s="26" t="s">
        <v>255</v>
      </c>
      <c r="D340" s="9">
        <v>6800</v>
      </c>
      <c r="E340" s="167">
        <v>10800</v>
      </c>
      <c r="F340" s="167">
        <v>10800</v>
      </c>
      <c r="G340" s="167"/>
      <c r="H340" s="167">
        <f t="shared" ref="H340:H349" si="35">G340/F340*100</f>
        <v>0</v>
      </c>
      <c r="I340" s="167">
        <f t="shared" ref="I340:I349" si="36">G340/E340*100</f>
        <v>0</v>
      </c>
      <c r="J340" s="227">
        <v>11</v>
      </c>
    </row>
    <row r="341" spans="1:10" x14ac:dyDescent="0.25">
      <c r="A341" s="28" t="s">
        <v>339</v>
      </c>
      <c r="B341" s="28" t="s">
        <v>216</v>
      </c>
      <c r="C341" s="26" t="s">
        <v>217</v>
      </c>
      <c r="D341" s="9">
        <v>34119.379999999997</v>
      </c>
      <c r="E341" s="167">
        <v>37878</v>
      </c>
      <c r="F341" s="167">
        <v>36400</v>
      </c>
      <c r="G341" s="167">
        <v>17449</v>
      </c>
      <c r="H341" s="167">
        <f t="shared" si="35"/>
        <v>47.93681318681319</v>
      </c>
      <c r="I341" s="167">
        <f t="shared" si="36"/>
        <v>46.066318179418133</v>
      </c>
      <c r="J341" s="227">
        <v>11</v>
      </c>
    </row>
    <row r="342" spans="1:10" x14ac:dyDescent="0.25">
      <c r="A342" s="28" t="s">
        <v>340</v>
      </c>
      <c r="B342" s="28" t="s">
        <v>219</v>
      </c>
      <c r="C342" s="26" t="s">
        <v>220</v>
      </c>
      <c r="D342" s="9">
        <v>18891.55</v>
      </c>
      <c r="E342" s="167">
        <v>22004</v>
      </c>
      <c r="F342" s="167">
        <v>23100</v>
      </c>
      <c r="G342" s="167">
        <v>10666</v>
      </c>
      <c r="H342" s="167">
        <f t="shared" si="35"/>
        <v>46.17316017316017</v>
      </c>
      <c r="I342" s="167">
        <f t="shared" si="36"/>
        <v>48.473004908198511</v>
      </c>
      <c r="J342" s="227">
        <v>11</v>
      </c>
    </row>
    <row r="343" spans="1:10" x14ac:dyDescent="0.25">
      <c r="A343" s="28" t="s">
        <v>341</v>
      </c>
      <c r="B343" s="28" t="s">
        <v>259</v>
      </c>
      <c r="C343" s="26" t="s">
        <v>97</v>
      </c>
      <c r="D343" s="9">
        <v>36749.629999999997</v>
      </c>
      <c r="E343" s="167">
        <v>37002</v>
      </c>
      <c r="F343" s="167">
        <v>43600</v>
      </c>
      <c r="G343" s="167">
        <v>19057</v>
      </c>
      <c r="H343" s="167">
        <f t="shared" si="35"/>
        <v>43.708715596330279</v>
      </c>
      <c r="I343" s="167">
        <f t="shared" si="36"/>
        <v>51.502621479920009</v>
      </c>
      <c r="J343" s="227" t="s">
        <v>896</v>
      </c>
    </row>
    <row r="344" spans="1:10" x14ac:dyDescent="0.25">
      <c r="A344" s="28" t="s">
        <v>342</v>
      </c>
      <c r="B344" s="28" t="s">
        <v>126</v>
      </c>
      <c r="C344" s="26" t="s">
        <v>98</v>
      </c>
      <c r="D344" s="9">
        <v>129909.83</v>
      </c>
      <c r="E344" s="167">
        <v>105622</v>
      </c>
      <c r="F344" s="167">
        <v>107700</v>
      </c>
      <c r="G344" s="167">
        <v>37871</v>
      </c>
      <c r="H344" s="167">
        <f t="shared" si="35"/>
        <v>35.163416898792946</v>
      </c>
      <c r="I344" s="167">
        <f t="shared" si="36"/>
        <v>35.855219556531779</v>
      </c>
      <c r="J344" s="227" t="s">
        <v>896</v>
      </c>
    </row>
    <row r="345" spans="1:10" x14ac:dyDescent="0.25">
      <c r="A345" s="28" t="s">
        <v>589</v>
      </c>
      <c r="B345" s="28" t="s">
        <v>351</v>
      </c>
      <c r="C345" s="26" t="s">
        <v>417</v>
      </c>
      <c r="D345" s="9">
        <v>10186.65</v>
      </c>
      <c r="E345" s="167">
        <v>4280</v>
      </c>
      <c r="F345" s="167">
        <v>10900</v>
      </c>
      <c r="G345" s="167">
        <v>144</v>
      </c>
      <c r="H345" s="167">
        <f t="shared" si="35"/>
        <v>1.3211009174311927</v>
      </c>
      <c r="I345" s="167">
        <f t="shared" si="36"/>
        <v>3.3644859813084111</v>
      </c>
      <c r="J345" s="227" t="s">
        <v>896</v>
      </c>
    </row>
    <row r="346" spans="1:10" x14ac:dyDescent="0.25">
      <c r="A346" s="28" t="s">
        <v>343</v>
      </c>
      <c r="B346" s="28" t="s">
        <v>128</v>
      </c>
      <c r="C346" s="26" t="s">
        <v>99</v>
      </c>
      <c r="D346" s="9">
        <v>23920.58</v>
      </c>
      <c r="E346" s="167">
        <v>21597</v>
      </c>
      <c r="F346" s="167">
        <v>21500</v>
      </c>
      <c r="G346" s="167">
        <v>5568</v>
      </c>
      <c r="H346" s="167">
        <f t="shared" si="35"/>
        <v>25.897674418604648</v>
      </c>
      <c r="I346" s="167">
        <f t="shared" si="36"/>
        <v>25.781358522016944</v>
      </c>
      <c r="J346" s="227" t="s">
        <v>895</v>
      </c>
    </row>
    <row r="347" spans="1:10" x14ac:dyDescent="0.25">
      <c r="A347" s="28" t="s">
        <v>344</v>
      </c>
      <c r="B347" s="28" t="s">
        <v>292</v>
      </c>
      <c r="C347" s="26" t="s">
        <v>334</v>
      </c>
      <c r="D347" s="9">
        <v>2746.03</v>
      </c>
      <c r="E347" s="167">
        <v>2873</v>
      </c>
      <c r="F347" s="167">
        <v>2600</v>
      </c>
      <c r="G347" s="167">
        <v>1325</v>
      </c>
      <c r="H347" s="167">
        <f t="shared" si="35"/>
        <v>50.96153846153846</v>
      </c>
      <c r="I347" s="167">
        <f t="shared" si="36"/>
        <v>46.119039331709018</v>
      </c>
      <c r="J347" s="227">
        <v>11</v>
      </c>
    </row>
    <row r="348" spans="1:10" x14ac:dyDescent="0.25">
      <c r="A348" s="28" t="s">
        <v>345</v>
      </c>
      <c r="B348" s="28" t="s">
        <v>205</v>
      </c>
      <c r="C348" s="26" t="s">
        <v>109</v>
      </c>
      <c r="D348" s="9">
        <v>0</v>
      </c>
      <c r="E348" s="167">
        <v>882</v>
      </c>
      <c r="F348" s="167">
        <v>1000</v>
      </c>
      <c r="G348" s="167"/>
      <c r="H348" s="167">
        <f t="shared" si="35"/>
        <v>0</v>
      </c>
      <c r="I348" s="167">
        <f t="shared" si="36"/>
        <v>0</v>
      </c>
      <c r="J348" s="227">
        <v>43</v>
      </c>
    </row>
    <row r="349" spans="1:10" x14ac:dyDescent="0.25">
      <c r="A349" s="28" t="s">
        <v>91</v>
      </c>
      <c r="B349" s="28" t="s">
        <v>335</v>
      </c>
      <c r="C349" s="26" t="s">
        <v>95</v>
      </c>
      <c r="D349" s="9">
        <f>SUM(D339:D348)</f>
        <v>461692.00000000006</v>
      </c>
      <c r="E349" s="167">
        <f>SUM(E339:E348)</f>
        <v>463157</v>
      </c>
      <c r="F349" s="167">
        <f>SUM(F339:F348)</f>
        <v>477900</v>
      </c>
      <c r="G349" s="167">
        <f>SUM(G339:G348)</f>
        <v>197833</v>
      </c>
      <c r="H349" s="167">
        <f t="shared" si="35"/>
        <v>41.396317221175977</v>
      </c>
      <c r="I349" s="167">
        <f t="shared" si="36"/>
        <v>42.714025697549644</v>
      </c>
      <c r="J349" s="227"/>
    </row>
    <row r="350" spans="1:10" s="1" customFormat="1" x14ac:dyDescent="0.25">
      <c r="A350" s="30" t="s">
        <v>100</v>
      </c>
      <c r="B350" s="30" t="s">
        <v>9</v>
      </c>
      <c r="C350" s="31" t="s">
        <v>45</v>
      </c>
      <c r="D350" s="97" t="s">
        <v>609</v>
      </c>
      <c r="E350" s="97" t="s">
        <v>781</v>
      </c>
      <c r="F350" s="97" t="s">
        <v>866</v>
      </c>
      <c r="G350" s="97" t="s">
        <v>854</v>
      </c>
      <c r="H350" s="266" t="s">
        <v>593</v>
      </c>
      <c r="I350" s="266" t="s">
        <v>593</v>
      </c>
      <c r="J350" s="203" t="s">
        <v>876</v>
      </c>
    </row>
    <row r="351" spans="1:10" x14ac:dyDescent="0.25">
      <c r="A351" s="30" t="s">
        <v>843</v>
      </c>
      <c r="B351" s="30" t="s">
        <v>844</v>
      </c>
      <c r="C351" s="30" t="s">
        <v>845</v>
      </c>
      <c r="D351" s="112" t="s">
        <v>857</v>
      </c>
      <c r="E351" s="112" t="s">
        <v>858</v>
      </c>
      <c r="F351" s="112" t="s">
        <v>859</v>
      </c>
      <c r="G351" s="112" t="s">
        <v>860</v>
      </c>
      <c r="H351" s="236" t="s">
        <v>906</v>
      </c>
      <c r="I351" s="236" t="s">
        <v>862</v>
      </c>
      <c r="J351" s="204" t="s">
        <v>877</v>
      </c>
    </row>
    <row r="352" spans="1:10" s="2" customFormat="1" hidden="1" x14ac:dyDescent="0.25">
      <c r="A352" s="38" t="s">
        <v>91</v>
      </c>
      <c r="B352" s="38" t="s">
        <v>346</v>
      </c>
      <c r="C352" s="39" t="s">
        <v>347</v>
      </c>
      <c r="D352" s="40"/>
      <c r="E352" s="40"/>
      <c r="F352" s="40"/>
      <c r="G352" s="40"/>
      <c r="H352" s="40"/>
      <c r="I352" s="40"/>
      <c r="J352" s="225"/>
    </row>
    <row r="353" spans="1:10" hidden="1" x14ac:dyDescent="0.25">
      <c r="A353" s="25" t="s">
        <v>93</v>
      </c>
      <c r="B353" s="25" t="s">
        <v>307</v>
      </c>
      <c r="C353" s="24" t="s">
        <v>308</v>
      </c>
    </row>
    <row r="354" spans="1:10" hidden="1" x14ac:dyDescent="0.25">
      <c r="A354" s="28" t="s">
        <v>590</v>
      </c>
      <c r="B354" s="28" t="s">
        <v>219</v>
      </c>
      <c r="C354" s="26" t="s">
        <v>220</v>
      </c>
      <c r="D354" s="9">
        <v>0</v>
      </c>
      <c r="E354" s="167"/>
      <c r="F354" s="167"/>
      <c r="G354" s="167"/>
      <c r="H354" s="177"/>
      <c r="I354" s="177"/>
      <c r="J354" s="229"/>
    </row>
    <row r="355" spans="1:10" hidden="1" x14ac:dyDescent="0.25">
      <c r="A355" s="28" t="s">
        <v>348</v>
      </c>
      <c r="B355" s="28" t="s">
        <v>259</v>
      </c>
      <c r="C355" s="26" t="s">
        <v>97</v>
      </c>
      <c r="D355" s="9">
        <v>0</v>
      </c>
      <c r="E355" s="167"/>
      <c r="F355" s="167"/>
      <c r="G355" s="167"/>
      <c r="H355" s="177"/>
      <c r="I355" s="177"/>
      <c r="J355" s="229"/>
    </row>
    <row r="356" spans="1:10" hidden="1" x14ac:dyDescent="0.25">
      <c r="A356" s="28" t="s">
        <v>349</v>
      </c>
      <c r="B356" s="28" t="s">
        <v>126</v>
      </c>
      <c r="C356" s="26" t="s">
        <v>98</v>
      </c>
      <c r="D356" s="9">
        <v>0</v>
      </c>
      <c r="E356" s="167"/>
      <c r="F356" s="167"/>
      <c r="G356" s="167"/>
      <c r="H356" s="177"/>
      <c r="I356" s="177"/>
      <c r="J356" s="229"/>
    </row>
    <row r="357" spans="1:10" hidden="1" x14ac:dyDescent="0.25">
      <c r="A357" s="28" t="s">
        <v>350</v>
      </c>
      <c r="B357" s="28" t="s">
        <v>351</v>
      </c>
      <c r="C357" s="26" t="s">
        <v>352</v>
      </c>
      <c r="D357" s="9">
        <v>0</v>
      </c>
      <c r="E357" s="167"/>
      <c r="F357" s="167"/>
      <c r="G357" s="167"/>
      <c r="H357" s="177"/>
      <c r="I357" s="177"/>
      <c r="J357" s="229"/>
    </row>
    <row r="358" spans="1:10" hidden="1" x14ac:dyDescent="0.25">
      <c r="A358" s="28" t="s">
        <v>353</v>
      </c>
      <c r="B358" s="28" t="s">
        <v>128</v>
      </c>
      <c r="C358" s="26" t="s">
        <v>99</v>
      </c>
      <c r="D358" s="9">
        <v>0</v>
      </c>
      <c r="E358" s="167"/>
      <c r="F358" s="167"/>
      <c r="G358" s="167"/>
      <c r="H358" s="177"/>
      <c r="I358" s="177"/>
      <c r="J358" s="229"/>
    </row>
    <row r="359" spans="1:10" hidden="1" x14ac:dyDescent="0.25">
      <c r="A359" s="28" t="s">
        <v>91</v>
      </c>
      <c r="B359" s="28" t="s">
        <v>346</v>
      </c>
      <c r="C359" s="26" t="s">
        <v>95</v>
      </c>
      <c r="D359" s="167">
        <f>SUM(D354:D358)</f>
        <v>0</v>
      </c>
      <c r="E359" s="167">
        <f>SUM(E354:E358)</f>
        <v>0</v>
      </c>
      <c r="F359" s="167">
        <f>SUM(F354:F358)</f>
        <v>0</v>
      </c>
      <c r="G359" s="167">
        <f>SUM(G354:G358)</f>
        <v>0</v>
      </c>
      <c r="H359" s="177"/>
      <c r="I359" s="177"/>
      <c r="J359" s="229"/>
    </row>
    <row r="361" spans="1:10" s="2" customFormat="1" x14ac:dyDescent="0.25">
      <c r="A361" s="38" t="s">
        <v>91</v>
      </c>
      <c r="B361" s="38" t="s">
        <v>354</v>
      </c>
      <c r="C361" s="39" t="s">
        <v>355</v>
      </c>
      <c r="D361" s="40"/>
      <c r="E361" s="40"/>
      <c r="F361" s="40"/>
      <c r="G361" s="40"/>
      <c r="H361" s="40"/>
      <c r="I361" s="40"/>
      <c r="J361" s="225"/>
    </row>
    <row r="362" spans="1:10" x14ac:dyDescent="0.25">
      <c r="A362" s="25" t="s">
        <v>93</v>
      </c>
      <c r="B362" s="25" t="s">
        <v>307</v>
      </c>
      <c r="C362" s="24" t="s">
        <v>356</v>
      </c>
    </row>
    <row r="363" spans="1:10" x14ac:dyDescent="0.25">
      <c r="A363" s="28" t="s">
        <v>591</v>
      </c>
      <c r="B363" s="28" t="s">
        <v>263</v>
      </c>
      <c r="C363" s="26" t="s">
        <v>592</v>
      </c>
      <c r="D363" s="9">
        <v>68706.25</v>
      </c>
      <c r="E363" s="167">
        <v>0</v>
      </c>
      <c r="F363" s="167">
        <v>0</v>
      </c>
      <c r="G363" s="167">
        <v>0</v>
      </c>
      <c r="H363" s="167">
        <v>0</v>
      </c>
      <c r="I363" s="167">
        <v>0</v>
      </c>
      <c r="J363" s="227">
        <v>11</v>
      </c>
    </row>
    <row r="364" spans="1:10" x14ac:dyDescent="0.25">
      <c r="A364" s="28" t="s">
        <v>357</v>
      </c>
      <c r="B364" s="28" t="s">
        <v>281</v>
      </c>
      <c r="C364" s="26" t="s">
        <v>310</v>
      </c>
      <c r="D364" s="9">
        <v>79845.66</v>
      </c>
      <c r="E364" s="167">
        <v>68918</v>
      </c>
      <c r="F364" s="167">
        <v>8000</v>
      </c>
      <c r="G364" s="167">
        <v>7577</v>
      </c>
      <c r="H364" s="167">
        <f t="shared" ref="H364:H365" si="37">G364/F364*100</f>
        <v>94.712500000000006</v>
      </c>
      <c r="I364" s="167">
        <f>G364/E364*100</f>
        <v>10.994225021039496</v>
      </c>
      <c r="J364" s="227">
        <v>11</v>
      </c>
    </row>
    <row r="365" spans="1:10" x14ac:dyDescent="0.25">
      <c r="A365" s="28" t="s">
        <v>91</v>
      </c>
      <c r="B365" s="28" t="s">
        <v>354</v>
      </c>
      <c r="C365" s="26" t="s">
        <v>95</v>
      </c>
      <c r="D365" s="9">
        <f>+D363+D364</f>
        <v>148551.91</v>
      </c>
      <c r="E365" s="167">
        <f>+E363+E364</f>
        <v>68918</v>
      </c>
      <c r="F365" s="167">
        <f>+F363+F364</f>
        <v>8000</v>
      </c>
      <c r="G365" s="167">
        <f>+G363+G364</f>
        <v>7577</v>
      </c>
      <c r="H365" s="167">
        <f t="shared" si="37"/>
        <v>94.712500000000006</v>
      </c>
      <c r="I365" s="167">
        <f>G365/E365*100</f>
        <v>10.994225021039496</v>
      </c>
      <c r="J365" s="227"/>
    </row>
    <row r="366" spans="1:10" x14ac:dyDescent="0.25">
      <c r="J366" s="226"/>
    </row>
    <row r="367" spans="1:10" s="2" customFormat="1" x14ac:dyDescent="0.25">
      <c r="A367" s="38" t="s">
        <v>91</v>
      </c>
      <c r="B367" s="38" t="s">
        <v>358</v>
      </c>
      <c r="C367" s="39" t="s">
        <v>807</v>
      </c>
      <c r="D367" s="40"/>
      <c r="E367" s="40"/>
      <c r="F367" s="40"/>
      <c r="G367" s="40"/>
      <c r="H367" s="40"/>
      <c r="I367" s="40"/>
      <c r="J367" s="226"/>
    </row>
    <row r="368" spans="1:10" x14ac:dyDescent="0.25">
      <c r="A368" s="25" t="s">
        <v>93</v>
      </c>
      <c r="B368" s="25" t="s">
        <v>307</v>
      </c>
      <c r="C368" s="24" t="s">
        <v>356</v>
      </c>
      <c r="J368" s="226"/>
    </row>
    <row r="369" spans="1:10" x14ac:dyDescent="0.25">
      <c r="A369" s="28" t="s">
        <v>359</v>
      </c>
      <c r="B369" s="28" t="s">
        <v>213</v>
      </c>
      <c r="C369" s="26" t="s">
        <v>214</v>
      </c>
      <c r="D369" s="9">
        <v>191213.16</v>
      </c>
      <c r="E369" s="167">
        <v>248953</v>
      </c>
      <c r="F369" s="167">
        <v>316000</v>
      </c>
      <c r="G369" s="167">
        <v>148643</v>
      </c>
      <c r="H369" s="167">
        <f>G369/F369*100</f>
        <v>47.038924050632914</v>
      </c>
      <c r="I369" s="167">
        <f>G369/E369*100</f>
        <v>59.707253979666838</v>
      </c>
      <c r="J369" s="227">
        <v>11</v>
      </c>
    </row>
    <row r="370" spans="1:10" x14ac:dyDescent="0.25">
      <c r="A370" s="28" t="s">
        <v>638</v>
      </c>
      <c r="B370" s="28" t="s">
        <v>254</v>
      </c>
      <c r="C370" s="26" t="s">
        <v>255</v>
      </c>
      <c r="D370" s="9">
        <v>6500</v>
      </c>
      <c r="E370" s="167">
        <v>12600</v>
      </c>
      <c r="F370" s="167">
        <v>15600</v>
      </c>
      <c r="G370" s="167">
        <v>3000</v>
      </c>
      <c r="H370" s="167">
        <f t="shared" ref="H370:H381" si="38">G370/F370*100</f>
        <v>19.230769230769234</v>
      </c>
      <c r="I370" s="167">
        <f t="shared" ref="I370:I381" si="39">G370/E370*100</f>
        <v>23.809523809523807</v>
      </c>
      <c r="J370" s="227">
        <v>11</v>
      </c>
    </row>
    <row r="371" spans="1:10" x14ac:dyDescent="0.25">
      <c r="A371" s="28" t="s">
        <v>360</v>
      </c>
      <c r="B371" s="28" t="s">
        <v>216</v>
      </c>
      <c r="C371" s="26" t="s">
        <v>217</v>
      </c>
      <c r="D371" s="9">
        <v>32888.730000000003</v>
      </c>
      <c r="E371" s="167">
        <v>42820</v>
      </c>
      <c r="F371" s="167">
        <v>57600</v>
      </c>
      <c r="G371" s="167">
        <v>24706</v>
      </c>
      <c r="H371" s="167">
        <f t="shared" si="38"/>
        <v>42.892361111111107</v>
      </c>
      <c r="I371" s="167">
        <f t="shared" si="39"/>
        <v>57.697337692666984</v>
      </c>
      <c r="J371" s="227">
        <v>11</v>
      </c>
    </row>
    <row r="372" spans="1:10" x14ac:dyDescent="0.25">
      <c r="A372" s="28" t="s">
        <v>361</v>
      </c>
      <c r="B372" s="28" t="s">
        <v>219</v>
      </c>
      <c r="C372" s="26" t="s">
        <v>220</v>
      </c>
      <c r="D372" s="9">
        <v>2172</v>
      </c>
      <c r="E372" s="167">
        <v>3952</v>
      </c>
      <c r="F372" s="167">
        <v>14100</v>
      </c>
      <c r="G372" s="167">
        <v>7687</v>
      </c>
      <c r="H372" s="167">
        <f t="shared" si="38"/>
        <v>54.5177304964539</v>
      </c>
      <c r="I372" s="167">
        <f t="shared" si="39"/>
        <v>194.50910931174087</v>
      </c>
      <c r="J372" s="227">
        <v>11</v>
      </c>
    </row>
    <row r="373" spans="1:10" x14ac:dyDescent="0.25">
      <c r="A373" s="28" t="s">
        <v>362</v>
      </c>
      <c r="B373" s="28" t="s">
        <v>259</v>
      </c>
      <c r="C373" s="26" t="s">
        <v>97</v>
      </c>
      <c r="D373" s="9">
        <v>161438.62</v>
      </c>
      <c r="E373" s="167">
        <v>154872</v>
      </c>
      <c r="F373" s="167">
        <v>148500</v>
      </c>
      <c r="G373" s="167">
        <v>65989</v>
      </c>
      <c r="H373" s="167">
        <f t="shared" si="38"/>
        <v>44.437037037037037</v>
      </c>
      <c r="I373" s="167">
        <f t="shared" si="39"/>
        <v>42.608734955317942</v>
      </c>
      <c r="J373" s="227" t="s">
        <v>898</v>
      </c>
    </row>
    <row r="374" spans="1:10" x14ac:dyDescent="0.25">
      <c r="A374" s="28" t="s">
        <v>363</v>
      </c>
      <c r="B374" s="28" t="s">
        <v>126</v>
      </c>
      <c r="C374" s="26" t="s">
        <v>98</v>
      </c>
      <c r="D374" s="9">
        <v>173489.11</v>
      </c>
      <c r="E374" s="167">
        <v>118310</v>
      </c>
      <c r="F374" s="167">
        <v>138400</v>
      </c>
      <c r="G374" s="167">
        <v>63056</v>
      </c>
      <c r="H374" s="167">
        <f t="shared" si="38"/>
        <v>45.560693641618499</v>
      </c>
      <c r="I374" s="167">
        <f t="shared" si="39"/>
        <v>53.297269884202514</v>
      </c>
      <c r="J374" s="227" t="s">
        <v>899</v>
      </c>
    </row>
    <row r="375" spans="1:10" x14ac:dyDescent="0.25">
      <c r="A375" s="28" t="s">
        <v>364</v>
      </c>
      <c r="B375" s="28" t="s">
        <v>351</v>
      </c>
      <c r="C375" s="26" t="s">
        <v>365</v>
      </c>
      <c r="D375" s="9">
        <v>9971.9599999999991</v>
      </c>
      <c r="E375" s="167">
        <v>19590</v>
      </c>
      <c r="F375" s="167">
        <v>4500</v>
      </c>
      <c r="G375" s="167">
        <v>910</v>
      </c>
      <c r="H375" s="167">
        <f t="shared" si="38"/>
        <v>20.222222222222221</v>
      </c>
      <c r="I375" s="167">
        <f t="shared" si="39"/>
        <v>4.6452271567126084</v>
      </c>
      <c r="J375" s="227">
        <v>11</v>
      </c>
    </row>
    <row r="376" spans="1:10" x14ac:dyDescent="0.25">
      <c r="A376" s="28" t="s">
        <v>366</v>
      </c>
      <c r="B376" s="28" t="s">
        <v>128</v>
      </c>
      <c r="C376" s="26" t="s">
        <v>99</v>
      </c>
      <c r="D376" s="9">
        <v>21426.16</v>
      </c>
      <c r="E376" s="167">
        <v>29971</v>
      </c>
      <c r="F376" s="167">
        <v>19100</v>
      </c>
      <c r="G376" s="167">
        <v>17276</v>
      </c>
      <c r="H376" s="167">
        <f t="shared" si="38"/>
        <v>90.450261780104711</v>
      </c>
      <c r="I376" s="167">
        <f t="shared" si="39"/>
        <v>57.642387641386669</v>
      </c>
      <c r="J376" s="227" t="s">
        <v>898</v>
      </c>
    </row>
    <row r="377" spans="1:10" x14ac:dyDescent="0.25">
      <c r="A377" s="28" t="s">
        <v>367</v>
      </c>
      <c r="B377" s="28" t="s">
        <v>292</v>
      </c>
      <c r="C377" s="26" t="s">
        <v>334</v>
      </c>
      <c r="D377" s="9">
        <v>2183.84</v>
      </c>
      <c r="E377" s="167">
        <v>2137</v>
      </c>
      <c r="F377" s="167">
        <v>2200</v>
      </c>
      <c r="G377" s="167">
        <v>1182</v>
      </c>
      <c r="H377" s="167">
        <f t="shared" si="38"/>
        <v>53.727272727272727</v>
      </c>
      <c r="I377" s="167">
        <f t="shared" si="39"/>
        <v>55.311183902667295</v>
      </c>
      <c r="J377" s="227">
        <v>11</v>
      </c>
    </row>
    <row r="378" spans="1:10" x14ac:dyDescent="0.25">
      <c r="A378" s="28" t="s">
        <v>368</v>
      </c>
      <c r="B378" s="28" t="s">
        <v>369</v>
      </c>
      <c r="C378" s="26" t="s">
        <v>370</v>
      </c>
      <c r="D378" s="9">
        <v>0</v>
      </c>
      <c r="E378" s="167"/>
      <c r="F378" s="167"/>
      <c r="G378" s="167"/>
      <c r="H378" s="167"/>
      <c r="I378" s="167"/>
      <c r="J378" s="227">
        <v>11</v>
      </c>
    </row>
    <row r="379" spans="1:10" x14ac:dyDescent="0.25">
      <c r="A379" s="28" t="s">
        <v>371</v>
      </c>
      <c r="B379" s="28" t="s">
        <v>281</v>
      </c>
      <c r="C379" s="26" t="s">
        <v>310</v>
      </c>
      <c r="D379" s="9">
        <v>0</v>
      </c>
      <c r="E379" s="167"/>
      <c r="F379" s="167"/>
      <c r="G379" s="167"/>
      <c r="H379" s="167"/>
      <c r="I379" s="167"/>
      <c r="J379" s="227">
        <v>11</v>
      </c>
    </row>
    <row r="380" spans="1:10" x14ac:dyDescent="0.25">
      <c r="A380" s="28" t="s">
        <v>372</v>
      </c>
      <c r="B380" s="28" t="s">
        <v>312</v>
      </c>
      <c r="C380" s="26" t="s">
        <v>313</v>
      </c>
      <c r="D380" s="9">
        <v>54154.79</v>
      </c>
      <c r="E380" s="167">
        <v>17326</v>
      </c>
      <c r="F380" s="167">
        <v>12000</v>
      </c>
      <c r="G380" s="167">
        <v>5875</v>
      </c>
      <c r="H380" s="167">
        <f t="shared" si="38"/>
        <v>48.958333333333329</v>
      </c>
      <c r="I380" s="167">
        <f t="shared" si="39"/>
        <v>33.908576705529264</v>
      </c>
      <c r="J380" s="227">
        <v>11</v>
      </c>
    </row>
    <row r="381" spans="1:10" x14ac:dyDescent="0.25">
      <c r="A381" s="28" t="s">
        <v>91</v>
      </c>
      <c r="B381" s="28" t="s">
        <v>358</v>
      </c>
      <c r="C381" s="26" t="s">
        <v>95</v>
      </c>
      <c r="D381" s="9">
        <f>SUM(D369:D380)</f>
        <v>655438.37</v>
      </c>
      <c r="E381" s="167">
        <f>SUM(E369:E380)</f>
        <v>650531</v>
      </c>
      <c r="F381" s="167">
        <f>SUM(F369:F380)</f>
        <v>728000</v>
      </c>
      <c r="G381" s="167">
        <f>SUM(G369:G380)</f>
        <v>338324</v>
      </c>
      <c r="H381" s="167">
        <f t="shared" si="38"/>
        <v>46.473076923076924</v>
      </c>
      <c r="I381" s="167">
        <f t="shared" si="39"/>
        <v>52.007360141176974</v>
      </c>
      <c r="J381" s="227">
        <v>11</v>
      </c>
    </row>
    <row r="382" spans="1:10" s="1" customFormat="1" x14ac:dyDescent="0.25">
      <c r="A382" s="30" t="s">
        <v>100</v>
      </c>
      <c r="B382" s="30" t="s">
        <v>9</v>
      </c>
      <c r="C382" s="31" t="s">
        <v>45</v>
      </c>
      <c r="D382" s="97" t="s">
        <v>609</v>
      </c>
      <c r="E382" s="97" t="s">
        <v>781</v>
      </c>
      <c r="F382" s="97" t="s">
        <v>853</v>
      </c>
      <c r="G382" s="97" t="s">
        <v>854</v>
      </c>
      <c r="H382" s="266" t="s">
        <v>593</v>
      </c>
      <c r="I382" s="266" t="s">
        <v>593</v>
      </c>
      <c r="J382" s="263" t="s">
        <v>876</v>
      </c>
    </row>
    <row r="383" spans="1:10" x14ac:dyDescent="0.25">
      <c r="A383" s="30" t="s">
        <v>843</v>
      </c>
      <c r="B383" s="30" t="s">
        <v>844</v>
      </c>
      <c r="C383" s="30" t="s">
        <v>845</v>
      </c>
      <c r="D383" s="112" t="s">
        <v>857</v>
      </c>
      <c r="E383" s="112" t="s">
        <v>858</v>
      </c>
      <c r="F383" s="112" t="s">
        <v>859</v>
      </c>
      <c r="G383" s="112" t="s">
        <v>860</v>
      </c>
      <c r="H383" s="236" t="s">
        <v>906</v>
      </c>
      <c r="I383" s="236" t="s">
        <v>862</v>
      </c>
      <c r="J383" s="265" t="s">
        <v>877</v>
      </c>
    </row>
    <row r="384" spans="1:10" s="2" customFormat="1" hidden="1" x14ac:dyDescent="0.25">
      <c r="A384" s="38" t="s">
        <v>91</v>
      </c>
      <c r="B384" s="38" t="s">
        <v>373</v>
      </c>
      <c r="C384" s="39" t="s">
        <v>374</v>
      </c>
      <c r="D384" s="40"/>
      <c r="E384" s="40"/>
      <c r="F384" s="40"/>
      <c r="G384" s="40"/>
      <c r="H384" s="40"/>
      <c r="I384" s="40"/>
      <c r="J384" s="225"/>
    </row>
    <row r="385" spans="1:10" hidden="1" x14ac:dyDescent="0.25">
      <c r="A385" s="25" t="s">
        <v>93</v>
      </c>
      <c r="B385" s="25" t="s">
        <v>307</v>
      </c>
      <c r="C385" s="24" t="s">
        <v>356</v>
      </c>
    </row>
    <row r="386" spans="1:10" hidden="1" x14ac:dyDescent="0.25">
      <c r="A386" s="28" t="s">
        <v>375</v>
      </c>
      <c r="B386" s="28" t="s">
        <v>263</v>
      </c>
      <c r="C386" s="26" t="s">
        <v>264</v>
      </c>
      <c r="D386" s="9">
        <v>0</v>
      </c>
      <c r="E386" s="167"/>
      <c r="F386" s="167"/>
      <c r="G386" s="167"/>
      <c r="H386" s="177"/>
      <c r="I386" s="177"/>
      <c r="J386" s="229"/>
    </row>
    <row r="387" spans="1:10" hidden="1" x14ac:dyDescent="0.25">
      <c r="A387" s="28" t="s">
        <v>91</v>
      </c>
      <c r="B387" s="28" t="s">
        <v>373</v>
      </c>
      <c r="C387" s="26" t="s">
        <v>95</v>
      </c>
      <c r="D387" s="9">
        <v>0</v>
      </c>
      <c r="E387" s="167"/>
      <c r="F387" s="167"/>
      <c r="G387" s="167"/>
      <c r="H387" s="177"/>
      <c r="I387" s="177"/>
      <c r="J387" s="229"/>
    </row>
    <row r="389" spans="1:10" s="2" customFormat="1" x14ac:dyDescent="0.25">
      <c r="A389" s="38" t="s">
        <v>91</v>
      </c>
      <c r="B389" s="38" t="s">
        <v>376</v>
      </c>
      <c r="C389" s="39" t="s">
        <v>377</v>
      </c>
      <c r="D389" s="40"/>
      <c r="E389" s="40"/>
      <c r="F389" s="40"/>
      <c r="G389" s="40"/>
      <c r="H389" s="40"/>
      <c r="I389" s="40"/>
      <c r="J389" s="225"/>
    </row>
    <row r="390" spans="1:10" x14ac:dyDescent="0.25">
      <c r="A390" s="25" t="s">
        <v>184</v>
      </c>
      <c r="B390" s="25" t="s">
        <v>307</v>
      </c>
      <c r="C390" s="24" t="s">
        <v>308</v>
      </c>
    </row>
    <row r="391" spans="1:10" x14ac:dyDescent="0.25">
      <c r="A391" s="28" t="s">
        <v>378</v>
      </c>
      <c r="B391" s="28" t="s">
        <v>205</v>
      </c>
      <c r="C391" s="26" t="s">
        <v>109</v>
      </c>
      <c r="D391" s="9">
        <v>20000</v>
      </c>
      <c r="E391" s="167">
        <v>20000</v>
      </c>
      <c r="F391" s="167">
        <v>20000</v>
      </c>
      <c r="G391" s="167">
        <v>15000</v>
      </c>
      <c r="H391" s="167">
        <f>G391/F391*100</f>
        <v>75</v>
      </c>
      <c r="I391" s="167">
        <f>G391/E391*100</f>
        <v>75</v>
      </c>
      <c r="J391" s="227">
        <v>11</v>
      </c>
    </row>
    <row r="392" spans="1:10" x14ac:dyDescent="0.25">
      <c r="A392" s="28" t="s">
        <v>91</v>
      </c>
      <c r="B392" s="28" t="s">
        <v>376</v>
      </c>
      <c r="C392" s="26" t="s">
        <v>95</v>
      </c>
      <c r="D392" s="9">
        <f>+D391</f>
        <v>20000</v>
      </c>
      <c r="E392" s="167">
        <f>+E391</f>
        <v>20000</v>
      </c>
      <c r="F392" s="167">
        <f>+F391</f>
        <v>20000</v>
      </c>
      <c r="G392" s="167">
        <f>+G391</f>
        <v>15000</v>
      </c>
      <c r="H392" s="167">
        <f>G392/F392*100</f>
        <v>75</v>
      </c>
      <c r="I392" s="167">
        <f>G392/E392*100</f>
        <v>75</v>
      </c>
      <c r="J392" s="227">
        <v>11</v>
      </c>
    </row>
    <row r="393" spans="1:10" x14ac:dyDescent="0.25">
      <c r="J393" s="226"/>
    </row>
    <row r="394" spans="1:10" s="2" customFormat="1" x14ac:dyDescent="0.25">
      <c r="A394" s="38" t="s">
        <v>91</v>
      </c>
      <c r="B394" s="38" t="s">
        <v>379</v>
      </c>
      <c r="C394" s="39" t="s">
        <v>380</v>
      </c>
      <c r="D394" s="40"/>
      <c r="E394" s="40"/>
      <c r="F394" s="40"/>
      <c r="G394" s="40"/>
      <c r="H394" s="40"/>
      <c r="I394" s="40"/>
      <c r="J394" s="226"/>
    </row>
    <row r="395" spans="1:10" x14ac:dyDescent="0.25">
      <c r="A395" s="25" t="s">
        <v>184</v>
      </c>
      <c r="B395" s="25" t="s">
        <v>307</v>
      </c>
      <c r="C395" s="24" t="s">
        <v>308</v>
      </c>
      <c r="J395" s="226"/>
    </row>
    <row r="396" spans="1:10" x14ac:dyDescent="0.25">
      <c r="A396" s="28" t="s">
        <v>381</v>
      </c>
      <c r="B396" s="28" t="s">
        <v>205</v>
      </c>
      <c r="C396" s="26" t="s">
        <v>109</v>
      </c>
      <c r="D396" s="9">
        <v>20000</v>
      </c>
      <c r="E396" s="167">
        <v>30000</v>
      </c>
      <c r="F396" s="167">
        <v>30000</v>
      </c>
      <c r="G396" s="167">
        <v>30000</v>
      </c>
      <c r="H396" s="167">
        <f>G396/F396*100</f>
        <v>100</v>
      </c>
      <c r="I396" s="167">
        <f>G396/E396*100</f>
        <v>100</v>
      </c>
      <c r="J396" s="227">
        <v>11</v>
      </c>
    </row>
    <row r="397" spans="1:10" x14ac:dyDescent="0.25">
      <c r="A397" s="28" t="s">
        <v>91</v>
      </c>
      <c r="B397" s="28" t="s">
        <v>379</v>
      </c>
      <c r="C397" s="26" t="s">
        <v>95</v>
      </c>
      <c r="D397" s="9">
        <f>+D396</f>
        <v>20000</v>
      </c>
      <c r="E397" s="167">
        <f>+E396</f>
        <v>30000</v>
      </c>
      <c r="F397" s="167">
        <f>+F396</f>
        <v>30000</v>
      </c>
      <c r="G397" s="167">
        <f>+G396</f>
        <v>30000</v>
      </c>
      <c r="H397" s="167">
        <f>G397/F397*100</f>
        <v>100</v>
      </c>
      <c r="I397" s="167">
        <f>G397/E397*100</f>
        <v>100</v>
      </c>
      <c r="J397" s="227">
        <v>11</v>
      </c>
    </row>
    <row r="398" spans="1:10" x14ac:dyDescent="0.25">
      <c r="J398" s="226"/>
    </row>
    <row r="399" spans="1:10" s="2" customFormat="1" x14ac:dyDescent="0.25">
      <c r="A399" s="38" t="s">
        <v>91</v>
      </c>
      <c r="B399" s="38" t="s">
        <v>382</v>
      </c>
      <c r="C399" s="39" t="s">
        <v>383</v>
      </c>
      <c r="D399" s="40"/>
      <c r="E399" s="40"/>
      <c r="F399" s="40"/>
      <c r="G399" s="40"/>
      <c r="H399" s="40"/>
      <c r="I399" s="40"/>
      <c r="J399" s="226"/>
    </row>
    <row r="400" spans="1:10" x14ac:dyDescent="0.25">
      <c r="A400" s="25" t="s">
        <v>93</v>
      </c>
      <c r="B400" s="25" t="s">
        <v>307</v>
      </c>
      <c r="C400" s="24" t="s">
        <v>308</v>
      </c>
      <c r="J400" s="226"/>
    </row>
    <row r="401" spans="1:10" x14ac:dyDescent="0.25">
      <c r="A401" s="28" t="s">
        <v>384</v>
      </c>
      <c r="B401" s="28" t="s">
        <v>205</v>
      </c>
      <c r="C401" s="26" t="s">
        <v>109</v>
      </c>
      <c r="D401" s="9">
        <v>20000</v>
      </c>
      <c r="E401" s="167">
        <v>30000</v>
      </c>
      <c r="F401" s="167">
        <v>30000</v>
      </c>
      <c r="G401" s="167">
        <v>30000</v>
      </c>
      <c r="H401" s="167">
        <f>G401/F401*100</f>
        <v>100</v>
      </c>
      <c r="I401" s="167">
        <f>G401/E401*100</f>
        <v>100</v>
      </c>
      <c r="J401" s="227">
        <v>11</v>
      </c>
    </row>
    <row r="402" spans="1:10" x14ac:dyDescent="0.25">
      <c r="A402" s="28" t="s">
        <v>91</v>
      </c>
      <c r="B402" s="28" t="s">
        <v>382</v>
      </c>
      <c r="C402" s="26" t="s">
        <v>95</v>
      </c>
      <c r="D402" s="9">
        <f>+D401</f>
        <v>20000</v>
      </c>
      <c r="E402" s="167">
        <f>+E401</f>
        <v>30000</v>
      </c>
      <c r="F402" s="167">
        <f>+F401</f>
        <v>30000</v>
      </c>
      <c r="G402" s="167">
        <f>+G401</f>
        <v>30000</v>
      </c>
      <c r="H402" s="167">
        <f>G402/F402*100</f>
        <v>100</v>
      </c>
      <c r="I402" s="167">
        <f>G402/E402*100</f>
        <v>100</v>
      </c>
      <c r="J402" s="227">
        <v>11</v>
      </c>
    </row>
    <row r="403" spans="1:10" x14ac:dyDescent="0.25">
      <c r="D403"/>
      <c r="F403"/>
      <c r="J403" s="226"/>
    </row>
    <row r="404" spans="1:10" s="2" customFormat="1" x14ac:dyDescent="0.25">
      <c r="A404" s="38" t="s">
        <v>91</v>
      </c>
      <c r="B404" s="38" t="s">
        <v>385</v>
      </c>
      <c r="C404" s="39" t="s">
        <v>386</v>
      </c>
      <c r="D404"/>
      <c r="E404" s="40"/>
      <c r="F404"/>
      <c r="G404" s="40"/>
      <c r="H404" s="40"/>
      <c r="I404" s="40"/>
      <c r="J404" s="226"/>
    </row>
    <row r="405" spans="1:10" x14ac:dyDescent="0.25">
      <c r="A405" s="25" t="s">
        <v>93</v>
      </c>
      <c r="B405" s="25" t="s">
        <v>307</v>
      </c>
      <c r="C405" s="24" t="s">
        <v>308</v>
      </c>
      <c r="D405"/>
      <c r="F405"/>
      <c r="J405" s="226"/>
    </row>
    <row r="406" spans="1:10" x14ac:dyDescent="0.25">
      <c r="A406" s="28" t="s">
        <v>387</v>
      </c>
      <c r="B406" s="28" t="s">
        <v>205</v>
      </c>
      <c r="C406" s="26" t="s">
        <v>109</v>
      </c>
      <c r="D406" s="9">
        <v>20000</v>
      </c>
      <c r="E406" s="167">
        <v>15000</v>
      </c>
      <c r="F406" s="167">
        <v>20000</v>
      </c>
      <c r="G406" s="167">
        <v>5000</v>
      </c>
      <c r="H406" s="167">
        <f>G406/F406*100</f>
        <v>25</v>
      </c>
      <c r="I406" s="167">
        <f>G406/E406*100</f>
        <v>33.333333333333329</v>
      </c>
      <c r="J406" s="227">
        <v>11</v>
      </c>
    </row>
    <row r="407" spans="1:10" x14ac:dyDescent="0.25">
      <c r="A407" s="28" t="s">
        <v>91</v>
      </c>
      <c r="B407" s="28" t="s">
        <v>385</v>
      </c>
      <c r="C407" s="26" t="s">
        <v>95</v>
      </c>
      <c r="D407" s="9">
        <f>+D406</f>
        <v>20000</v>
      </c>
      <c r="E407" s="167">
        <f>+E406</f>
        <v>15000</v>
      </c>
      <c r="F407" s="167">
        <f>+F406</f>
        <v>20000</v>
      </c>
      <c r="G407" s="167">
        <f>+G406</f>
        <v>5000</v>
      </c>
      <c r="H407" s="167">
        <f>G407/F407*100</f>
        <v>25</v>
      </c>
      <c r="I407" s="167">
        <f>G407/E407*100</f>
        <v>33.333333333333329</v>
      </c>
      <c r="J407" s="227">
        <v>11</v>
      </c>
    </row>
    <row r="408" spans="1:10" x14ac:dyDescent="0.25">
      <c r="J408" s="226"/>
    </row>
    <row r="409" spans="1:10" s="2" customFormat="1" x14ac:dyDescent="0.25">
      <c r="A409" s="38" t="s">
        <v>91</v>
      </c>
      <c r="B409" s="38" t="s">
        <v>388</v>
      </c>
      <c r="C409" s="39" t="s">
        <v>389</v>
      </c>
      <c r="D409" s="40"/>
      <c r="E409" s="40"/>
      <c r="F409" s="40"/>
      <c r="G409" s="40"/>
      <c r="H409" s="40"/>
      <c r="I409" s="40"/>
      <c r="J409" s="226"/>
    </row>
    <row r="410" spans="1:10" x14ac:dyDescent="0.25">
      <c r="A410" s="25" t="s">
        <v>93</v>
      </c>
      <c r="B410" s="25" t="s">
        <v>307</v>
      </c>
      <c r="C410" s="24" t="s">
        <v>308</v>
      </c>
      <c r="J410" s="226"/>
    </row>
    <row r="411" spans="1:10" x14ac:dyDescent="0.25">
      <c r="A411" s="28" t="s">
        <v>390</v>
      </c>
      <c r="B411" s="28" t="s">
        <v>205</v>
      </c>
      <c r="C411" s="26" t="s">
        <v>109</v>
      </c>
      <c r="D411" s="9">
        <v>20000</v>
      </c>
      <c r="E411" s="167">
        <v>20000</v>
      </c>
      <c r="F411" s="167">
        <v>20000</v>
      </c>
      <c r="G411" s="167">
        <v>20000</v>
      </c>
      <c r="H411" s="167">
        <f>G411/F411*100</f>
        <v>100</v>
      </c>
      <c r="I411" s="167">
        <f>G411/E411*100</f>
        <v>100</v>
      </c>
      <c r="J411" s="227">
        <v>11</v>
      </c>
    </row>
    <row r="412" spans="1:10" x14ac:dyDescent="0.25">
      <c r="A412" s="28" t="s">
        <v>91</v>
      </c>
      <c r="B412" s="28" t="s">
        <v>388</v>
      </c>
      <c r="C412" s="26" t="s">
        <v>95</v>
      </c>
      <c r="D412" s="9">
        <f>+D411</f>
        <v>20000</v>
      </c>
      <c r="E412" s="167">
        <f>+E411</f>
        <v>20000</v>
      </c>
      <c r="F412" s="167">
        <f>+F411</f>
        <v>20000</v>
      </c>
      <c r="G412" s="167">
        <f>+G411</f>
        <v>20000</v>
      </c>
      <c r="H412" s="167">
        <f>G412/F412*100</f>
        <v>100</v>
      </c>
      <c r="I412" s="167">
        <f>G412/E412*100</f>
        <v>100</v>
      </c>
      <c r="J412" s="227">
        <v>11</v>
      </c>
    </row>
    <row r="413" spans="1:10" s="1" customFormat="1" x14ac:dyDescent="0.25">
      <c r="A413" s="30" t="s">
        <v>100</v>
      </c>
      <c r="B413" s="30" t="s">
        <v>9</v>
      </c>
      <c r="C413" s="31" t="s">
        <v>45</v>
      </c>
      <c r="D413" s="97" t="s">
        <v>609</v>
      </c>
      <c r="E413" s="97" t="s">
        <v>781</v>
      </c>
      <c r="F413" s="97" t="s">
        <v>853</v>
      </c>
      <c r="G413" s="97" t="s">
        <v>854</v>
      </c>
      <c r="H413" s="266" t="s">
        <v>593</v>
      </c>
      <c r="I413" s="266" t="s">
        <v>593</v>
      </c>
      <c r="J413" s="263" t="s">
        <v>887</v>
      </c>
    </row>
    <row r="414" spans="1:10" s="1" customFormat="1" x14ac:dyDescent="0.25">
      <c r="A414" s="30" t="s">
        <v>843</v>
      </c>
      <c r="B414" s="30" t="s">
        <v>844</v>
      </c>
      <c r="C414" s="30" t="s">
        <v>845</v>
      </c>
      <c r="D414" s="112" t="s">
        <v>857</v>
      </c>
      <c r="E414" s="112" t="s">
        <v>858</v>
      </c>
      <c r="F414" s="112" t="s">
        <v>859</v>
      </c>
      <c r="G414" s="112" t="s">
        <v>860</v>
      </c>
      <c r="H414" s="236" t="s">
        <v>906</v>
      </c>
      <c r="I414" s="236" t="s">
        <v>862</v>
      </c>
      <c r="J414" s="265" t="s">
        <v>877</v>
      </c>
    </row>
    <row r="415" spans="1:10" s="2" customFormat="1" x14ac:dyDescent="0.25">
      <c r="A415" s="38" t="s">
        <v>91</v>
      </c>
      <c r="B415" s="38" t="s">
        <v>616</v>
      </c>
      <c r="C415" s="39" t="s">
        <v>617</v>
      </c>
      <c r="D415" s="40"/>
      <c r="E415" s="40"/>
      <c r="F415" s="40"/>
      <c r="G415" s="40"/>
      <c r="H415" s="40"/>
      <c r="I415" s="40"/>
      <c r="J415" s="226"/>
    </row>
    <row r="416" spans="1:10" x14ac:dyDescent="0.25">
      <c r="A416" s="25" t="s">
        <v>93</v>
      </c>
      <c r="B416" s="25" t="s">
        <v>307</v>
      </c>
      <c r="C416" s="24" t="s">
        <v>308</v>
      </c>
      <c r="J416" s="226"/>
    </row>
    <row r="417" spans="1:10" x14ac:dyDescent="0.25">
      <c r="A417" s="28" t="s">
        <v>868</v>
      </c>
      <c r="B417" s="28" t="s">
        <v>205</v>
      </c>
      <c r="C417" s="26" t="s">
        <v>109</v>
      </c>
      <c r="D417" s="9">
        <v>3000</v>
      </c>
      <c r="E417" s="167">
        <v>3000</v>
      </c>
      <c r="F417" s="167">
        <v>3000</v>
      </c>
      <c r="G417" s="167">
        <v>0</v>
      </c>
      <c r="H417" s="167">
        <f>G417/F417*100</f>
        <v>0</v>
      </c>
      <c r="I417" s="167">
        <f>G417/E417*100</f>
        <v>0</v>
      </c>
      <c r="J417" s="227">
        <v>11</v>
      </c>
    </row>
    <row r="418" spans="1:10" x14ac:dyDescent="0.25">
      <c r="A418" s="28" t="s">
        <v>91</v>
      </c>
      <c r="B418" s="28" t="s">
        <v>616</v>
      </c>
      <c r="C418" s="26" t="s">
        <v>95</v>
      </c>
      <c r="D418" s="9">
        <f>+D417</f>
        <v>3000</v>
      </c>
      <c r="E418" s="167">
        <f>+E417</f>
        <v>3000</v>
      </c>
      <c r="F418" s="167">
        <f>+F417</f>
        <v>3000</v>
      </c>
      <c r="G418" s="167">
        <f>+G417</f>
        <v>0</v>
      </c>
      <c r="H418" s="167">
        <f>G418/F418*100</f>
        <v>0</v>
      </c>
      <c r="I418" s="167">
        <f>G418/E418*100</f>
        <v>0</v>
      </c>
      <c r="J418" s="227">
        <v>11</v>
      </c>
    </row>
    <row r="419" spans="1:10" x14ac:dyDescent="0.25">
      <c r="J419" s="226"/>
    </row>
    <row r="420" spans="1:10" s="2" customFormat="1" x14ac:dyDescent="0.25">
      <c r="A420" s="38" t="s">
        <v>91</v>
      </c>
      <c r="B420" s="38" t="s">
        <v>618</v>
      </c>
      <c r="C420" s="39" t="s">
        <v>619</v>
      </c>
      <c r="D420" s="40"/>
      <c r="E420" s="40"/>
      <c r="F420" s="40"/>
      <c r="G420" s="40"/>
      <c r="H420" s="40"/>
      <c r="I420" s="40"/>
      <c r="J420" s="226"/>
    </row>
    <row r="421" spans="1:10" x14ac:dyDescent="0.25">
      <c r="A421" s="25" t="s">
        <v>93</v>
      </c>
      <c r="B421" s="25" t="s">
        <v>307</v>
      </c>
      <c r="C421" s="24" t="s">
        <v>308</v>
      </c>
      <c r="J421" s="226"/>
    </row>
    <row r="422" spans="1:10" x14ac:dyDescent="0.25">
      <c r="A422" s="28" t="s">
        <v>867</v>
      </c>
      <c r="B422" s="28" t="s">
        <v>205</v>
      </c>
      <c r="C422" s="26" t="s">
        <v>109</v>
      </c>
      <c r="D422" s="9">
        <v>5000</v>
      </c>
      <c r="E422" s="167">
        <v>5000</v>
      </c>
      <c r="F422" s="167">
        <v>5000</v>
      </c>
      <c r="G422" s="167">
        <v>5000</v>
      </c>
      <c r="H422" s="167">
        <f>G422/F422*100</f>
        <v>100</v>
      </c>
      <c r="I422" s="167">
        <f>G422/E422*100</f>
        <v>100</v>
      </c>
      <c r="J422" s="227">
        <v>11</v>
      </c>
    </row>
    <row r="423" spans="1:10" x14ac:dyDescent="0.25">
      <c r="A423" s="28" t="s">
        <v>91</v>
      </c>
      <c r="B423" s="28" t="s">
        <v>618</v>
      </c>
      <c r="C423" s="26" t="s">
        <v>95</v>
      </c>
      <c r="D423" s="9">
        <f>+D422</f>
        <v>5000</v>
      </c>
      <c r="E423" s="167">
        <f>+E422</f>
        <v>5000</v>
      </c>
      <c r="F423" s="167">
        <f>+F422</f>
        <v>5000</v>
      </c>
      <c r="G423" s="167">
        <f>+G422</f>
        <v>5000</v>
      </c>
      <c r="H423" s="167">
        <f>G423/F423*100</f>
        <v>100</v>
      </c>
      <c r="I423" s="167">
        <f>G423/E423*100</f>
        <v>100</v>
      </c>
      <c r="J423" s="227">
        <v>11</v>
      </c>
    </row>
    <row r="424" spans="1:10" x14ac:dyDescent="0.25">
      <c r="J424" s="226"/>
    </row>
    <row r="425" spans="1:10" s="2" customFormat="1" x14ac:dyDescent="0.25">
      <c r="A425" s="38" t="s">
        <v>91</v>
      </c>
      <c r="B425" s="38" t="s">
        <v>620</v>
      </c>
      <c r="C425" s="39" t="s">
        <v>621</v>
      </c>
      <c r="D425" s="40"/>
      <c r="E425" s="40"/>
      <c r="F425" s="40"/>
      <c r="G425" s="40"/>
      <c r="H425" s="40"/>
      <c r="I425" s="40"/>
      <c r="J425" s="226"/>
    </row>
    <row r="426" spans="1:10" x14ac:dyDescent="0.25">
      <c r="A426" s="25" t="s">
        <v>93</v>
      </c>
      <c r="B426" s="25" t="s">
        <v>307</v>
      </c>
      <c r="C426" s="24" t="s">
        <v>308</v>
      </c>
      <c r="J426" s="226"/>
    </row>
    <row r="427" spans="1:10" x14ac:dyDescent="0.25">
      <c r="A427" s="28" t="s">
        <v>869</v>
      </c>
      <c r="B427" s="28" t="s">
        <v>205</v>
      </c>
      <c r="C427" s="26" t="s">
        <v>109</v>
      </c>
      <c r="D427" s="9">
        <v>3000</v>
      </c>
      <c r="E427" s="167">
        <v>3000</v>
      </c>
      <c r="F427" s="167">
        <v>3000</v>
      </c>
      <c r="G427" s="167">
        <v>3000</v>
      </c>
      <c r="H427" s="167">
        <f>G427/F427*100</f>
        <v>100</v>
      </c>
      <c r="I427" s="167">
        <f>G427/E427*100</f>
        <v>100</v>
      </c>
      <c r="J427" s="227">
        <v>11</v>
      </c>
    </row>
    <row r="428" spans="1:10" x14ac:dyDescent="0.25">
      <c r="A428" s="62" t="s">
        <v>91</v>
      </c>
      <c r="B428" s="62" t="s">
        <v>620</v>
      </c>
      <c r="C428" s="63" t="s">
        <v>95</v>
      </c>
      <c r="D428" s="9">
        <f>+D427</f>
        <v>3000</v>
      </c>
      <c r="E428" s="167">
        <f>+E427</f>
        <v>3000</v>
      </c>
      <c r="F428" s="167">
        <f>+F427</f>
        <v>3000</v>
      </c>
      <c r="G428" s="167">
        <f>+G427</f>
        <v>3000</v>
      </c>
      <c r="H428" s="167">
        <f>G428/F428*100</f>
        <v>100</v>
      </c>
      <c r="I428" s="167">
        <f>G428/E428*100</f>
        <v>100</v>
      </c>
      <c r="J428" s="227">
        <v>11</v>
      </c>
    </row>
    <row r="429" spans="1:10" x14ac:dyDescent="0.25">
      <c r="A429" s="193"/>
      <c r="B429" s="194"/>
      <c r="C429" s="195"/>
      <c r="D429" s="64"/>
      <c r="E429" s="164"/>
      <c r="F429" s="164"/>
      <c r="G429" s="164"/>
      <c r="H429" s="177"/>
      <c r="I429" s="177"/>
      <c r="J429" s="226"/>
    </row>
    <row r="430" spans="1:10" s="2" customFormat="1" x14ac:dyDescent="0.25">
      <c r="A430" s="38" t="s">
        <v>91</v>
      </c>
      <c r="B430" s="38" t="s">
        <v>871</v>
      </c>
      <c r="C430" s="39" t="s">
        <v>870</v>
      </c>
      <c r="D430" s="40"/>
      <c r="E430" s="40"/>
      <c r="F430" s="40"/>
      <c r="G430" s="40"/>
      <c r="H430" s="40"/>
      <c r="I430" s="40"/>
      <c r="J430" s="226"/>
    </row>
    <row r="431" spans="1:10" x14ac:dyDescent="0.25">
      <c r="A431" s="25" t="s">
        <v>93</v>
      </c>
      <c r="B431" s="25" t="s">
        <v>307</v>
      </c>
      <c r="C431" s="24" t="s">
        <v>308</v>
      </c>
      <c r="J431" s="226"/>
    </row>
    <row r="432" spans="1:10" x14ac:dyDescent="0.25">
      <c r="A432" s="169" t="s">
        <v>872</v>
      </c>
      <c r="B432" s="169" t="s">
        <v>205</v>
      </c>
      <c r="C432" s="168" t="s">
        <v>109</v>
      </c>
      <c r="D432" s="167">
        <v>0</v>
      </c>
      <c r="E432" s="167">
        <v>0</v>
      </c>
      <c r="F432" s="167">
        <v>3000</v>
      </c>
      <c r="G432" s="167">
        <v>0</v>
      </c>
      <c r="H432" s="167">
        <f>G432/F432*100</f>
        <v>0</v>
      </c>
      <c r="I432" s="167">
        <v>0</v>
      </c>
      <c r="J432" s="227">
        <v>11</v>
      </c>
    </row>
    <row r="433" spans="1:10" x14ac:dyDescent="0.25">
      <c r="A433" s="62" t="s">
        <v>91</v>
      </c>
      <c r="B433" s="62" t="s">
        <v>871</v>
      </c>
      <c r="C433" s="63" t="s">
        <v>95</v>
      </c>
      <c r="D433" s="167">
        <f>+D432</f>
        <v>0</v>
      </c>
      <c r="E433" s="167">
        <f>+E432</f>
        <v>0</v>
      </c>
      <c r="F433" s="167">
        <f>+F432</f>
        <v>3000</v>
      </c>
      <c r="G433" s="167">
        <f>+G432</f>
        <v>0</v>
      </c>
      <c r="H433" s="167">
        <f>G433/F433*100</f>
        <v>0</v>
      </c>
      <c r="I433" s="167">
        <v>0</v>
      </c>
      <c r="J433" s="227">
        <v>11</v>
      </c>
    </row>
    <row r="434" spans="1:10" x14ac:dyDescent="0.25">
      <c r="A434" s="106"/>
      <c r="B434" s="107"/>
      <c r="C434" s="108"/>
      <c r="D434" s="64"/>
      <c r="E434" s="164"/>
      <c r="F434" s="164"/>
      <c r="G434" s="164"/>
      <c r="H434" s="177"/>
      <c r="I434" s="177"/>
      <c r="J434" s="229"/>
    </row>
    <row r="435" spans="1:10" s="2" customFormat="1" ht="15.75" thickBot="1" x14ac:dyDescent="0.3">
      <c r="A435" s="104" t="s">
        <v>86</v>
      </c>
      <c r="B435" s="104" t="s">
        <v>297</v>
      </c>
      <c r="C435" s="105" t="s">
        <v>298</v>
      </c>
      <c r="D435" s="55">
        <f>+D304+D311+D316+D321+D334+D349+D359+D365+D381+D387+D392+D397+D402+D407+D412+D418+D423+D428+D433</f>
        <v>2009501.9899999998</v>
      </c>
      <c r="E435" s="172">
        <f t="shared" ref="E435:G435" si="40">+E304+E311+E316+E321+E334+E349+E359+E365+E381+E387+E392+E397+E402+E407+E412+E418+E423+E428+E433</f>
        <v>2038697.23</v>
      </c>
      <c r="F435" s="172">
        <f t="shared" si="40"/>
        <v>2320500</v>
      </c>
      <c r="G435" s="172">
        <f t="shared" si="40"/>
        <v>1084914.04</v>
      </c>
      <c r="H435" s="172">
        <f>G435/F435*100</f>
        <v>46.753460030165918</v>
      </c>
      <c r="I435" s="172">
        <f>G435/E435*100</f>
        <v>53.216045229040709</v>
      </c>
      <c r="J435" s="182"/>
    </row>
    <row r="436" spans="1:10" s="2" customFormat="1" ht="15.75" thickTop="1" x14ac:dyDescent="0.25">
      <c r="A436" s="57"/>
      <c r="B436" s="57"/>
      <c r="C436" s="58"/>
      <c r="D436" s="59"/>
      <c r="E436" s="59"/>
      <c r="F436" s="59"/>
      <c r="G436" s="59"/>
      <c r="H436" s="59"/>
      <c r="I436" s="59"/>
      <c r="J436" s="225"/>
    </row>
    <row r="437" spans="1:10" ht="15.75" thickBot="1" x14ac:dyDescent="0.3"/>
    <row r="438" spans="1:10" ht="15.75" thickBot="1" x14ac:dyDescent="0.3">
      <c r="A438" s="50" t="s">
        <v>86</v>
      </c>
      <c r="B438" s="51" t="s">
        <v>391</v>
      </c>
      <c r="C438" s="52" t="s">
        <v>392</v>
      </c>
    </row>
    <row r="440" spans="1:10" s="2" customFormat="1" x14ac:dyDescent="0.25">
      <c r="A440" s="38" t="s">
        <v>144</v>
      </c>
      <c r="B440" s="38" t="s">
        <v>873</v>
      </c>
      <c r="C440" s="39" t="s">
        <v>874</v>
      </c>
      <c r="D440" s="40"/>
      <c r="E440" s="40"/>
      <c r="F440" s="40"/>
      <c r="G440" s="40"/>
      <c r="H440" s="40"/>
      <c r="I440" s="40"/>
      <c r="J440" s="70"/>
    </row>
    <row r="441" spans="1:10" x14ac:dyDescent="0.25">
      <c r="A441" s="25" t="s">
        <v>93</v>
      </c>
      <c r="B441" s="25" t="s">
        <v>395</v>
      </c>
      <c r="C441" s="24" t="s">
        <v>396</v>
      </c>
    </row>
    <row r="442" spans="1:10" x14ac:dyDescent="0.25">
      <c r="A442" s="169" t="s">
        <v>875</v>
      </c>
      <c r="B442" s="169" t="s">
        <v>263</v>
      </c>
      <c r="C442" s="168" t="s">
        <v>264</v>
      </c>
      <c r="D442" s="167">
        <v>0</v>
      </c>
      <c r="E442" s="167">
        <v>0</v>
      </c>
      <c r="F442" s="167">
        <v>750000</v>
      </c>
      <c r="G442" s="167">
        <v>712687.5</v>
      </c>
      <c r="H442" s="167">
        <f>G442/F442*100</f>
        <v>95.025000000000006</v>
      </c>
      <c r="I442" s="167">
        <v>0</v>
      </c>
      <c r="J442" s="227">
        <v>11</v>
      </c>
    </row>
    <row r="443" spans="1:10" x14ac:dyDescent="0.25">
      <c r="A443" s="169" t="s">
        <v>91</v>
      </c>
      <c r="B443" s="169" t="s">
        <v>393</v>
      </c>
      <c r="C443" s="168" t="s">
        <v>95</v>
      </c>
      <c r="D443" s="167">
        <f>+D442</f>
        <v>0</v>
      </c>
      <c r="E443" s="167">
        <f>+E442</f>
        <v>0</v>
      </c>
      <c r="F443" s="167">
        <f>+F442</f>
        <v>750000</v>
      </c>
      <c r="G443" s="167">
        <f>+G442</f>
        <v>712687.5</v>
      </c>
      <c r="H443" s="167">
        <f>G443/F443*100</f>
        <v>95.025000000000006</v>
      </c>
      <c r="I443" s="167">
        <v>0</v>
      </c>
      <c r="J443" s="227">
        <v>11</v>
      </c>
    </row>
    <row r="444" spans="1:10" x14ac:dyDescent="0.25">
      <c r="J444" s="226"/>
    </row>
    <row r="445" spans="1:10" s="2" customFormat="1" x14ac:dyDescent="0.25">
      <c r="A445" s="38" t="s">
        <v>91</v>
      </c>
      <c r="B445" s="38" t="s">
        <v>393</v>
      </c>
      <c r="C445" s="39" t="s">
        <v>394</v>
      </c>
      <c r="D445" s="40"/>
      <c r="E445" s="40"/>
      <c r="F445" s="40"/>
      <c r="G445" s="40"/>
      <c r="H445" s="40"/>
      <c r="I445" s="40"/>
      <c r="J445" s="226"/>
    </row>
    <row r="446" spans="1:10" x14ac:dyDescent="0.25">
      <c r="A446" s="25" t="s">
        <v>93</v>
      </c>
      <c r="B446" s="25" t="s">
        <v>395</v>
      </c>
      <c r="C446" s="24" t="s">
        <v>396</v>
      </c>
      <c r="J446" s="226"/>
    </row>
    <row r="447" spans="1:10" x14ac:dyDescent="0.25">
      <c r="A447" s="28" t="s">
        <v>397</v>
      </c>
      <c r="B447" s="28" t="s">
        <v>205</v>
      </c>
      <c r="C447" s="26" t="s">
        <v>109</v>
      </c>
      <c r="D447" s="9">
        <v>532000</v>
      </c>
      <c r="E447" s="167">
        <v>560000</v>
      </c>
      <c r="F447" s="167">
        <v>560000</v>
      </c>
      <c r="G447" s="167">
        <v>347000</v>
      </c>
      <c r="H447" s="167">
        <f>G447/F447*100</f>
        <v>61.964285714285715</v>
      </c>
      <c r="I447" s="167">
        <f>G447/E447*100</f>
        <v>61.964285714285715</v>
      </c>
      <c r="J447" s="227">
        <v>11</v>
      </c>
    </row>
    <row r="448" spans="1:10" x14ac:dyDescent="0.25">
      <c r="A448" s="28" t="s">
        <v>91</v>
      </c>
      <c r="B448" s="28" t="s">
        <v>393</v>
      </c>
      <c r="C448" s="26" t="s">
        <v>95</v>
      </c>
      <c r="D448" s="9">
        <f>+D447</f>
        <v>532000</v>
      </c>
      <c r="E448" s="167">
        <f>+E447</f>
        <v>560000</v>
      </c>
      <c r="F448" s="167">
        <f>+F447</f>
        <v>560000</v>
      </c>
      <c r="G448" s="167">
        <f>+G447</f>
        <v>347000</v>
      </c>
      <c r="H448" s="167">
        <f>G448/F448*100</f>
        <v>61.964285714285715</v>
      </c>
      <c r="I448" s="167">
        <f>G448/E448*100</f>
        <v>61.964285714285715</v>
      </c>
      <c r="J448" s="227">
        <v>11</v>
      </c>
    </row>
    <row r="449" spans="1:10" x14ac:dyDescent="0.25">
      <c r="J449" s="226"/>
    </row>
    <row r="450" spans="1:10" s="2" customFormat="1" x14ac:dyDescent="0.25">
      <c r="A450" s="38" t="s">
        <v>91</v>
      </c>
      <c r="B450" s="38" t="s">
        <v>398</v>
      </c>
      <c r="C450" s="39" t="s">
        <v>399</v>
      </c>
      <c r="D450" s="40"/>
      <c r="E450" s="40"/>
      <c r="F450" s="40"/>
      <c r="G450" s="40"/>
      <c r="H450" s="40"/>
      <c r="I450" s="40"/>
      <c r="J450" s="226"/>
    </row>
    <row r="451" spans="1:10" x14ac:dyDescent="0.25">
      <c r="A451" s="25" t="s">
        <v>93</v>
      </c>
      <c r="B451" s="25" t="s">
        <v>395</v>
      </c>
      <c r="C451" s="24" t="s">
        <v>396</v>
      </c>
      <c r="J451" s="226"/>
    </row>
    <row r="452" spans="1:10" x14ac:dyDescent="0.25">
      <c r="A452" s="28" t="s">
        <v>400</v>
      </c>
      <c r="B452" s="28" t="s">
        <v>205</v>
      </c>
      <c r="C452" s="26" t="s">
        <v>109</v>
      </c>
      <c r="D452" s="9">
        <v>27300</v>
      </c>
      <c r="E452" s="167">
        <v>51000</v>
      </c>
      <c r="F452" s="167">
        <v>90000</v>
      </c>
      <c r="G452" s="167">
        <v>59882</v>
      </c>
      <c r="H452" s="167">
        <f>G452/F452*100</f>
        <v>66.535555555555561</v>
      </c>
      <c r="I452" s="167">
        <f>G452/E452*100</f>
        <v>117.4156862745098</v>
      </c>
      <c r="J452" s="227">
        <v>11</v>
      </c>
    </row>
    <row r="453" spans="1:10" x14ac:dyDescent="0.25">
      <c r="A453" s="28" t="s">
        <v>91</v>
      </c>
      <c r="B453" s="28" t="s">
        <v>398</v>
      </c>
      <c r="C453" s="26" t="s">
        <v>95</v>
      </c>
      <c r="D453" s="9">
        <f>+D452</f>
        <v>27300</v>
      </c>
      <c r="E453" s="167">
        <f>+E452</f>
        <v>51000</v>
      </c>
      <c r="F453" s="167">
        <f>+F452</f>
        <v>90000</v>
      </c>
      <c r="G453" s="167">
        <f>+G452</f>
        <v>59882</v>
      </c>
      <c r="H453" s="167">
        <f>G453/F453*100</f>
        <v>66.535555555555561</v>
      </c>
      <c r="I453" s="167">
        <f>G453/E453*100</f>
        <v>117.4156862745098</v>
      </c>
      <c r="J453" s="227">
        <v>11</v>
      </c>
    </row>
    <row r="454" spans="1:10" x14ac:dyDescent="0.25">
      <c r="J454" s="229"/>
    </row>
    <row r="455" spans="1:10" s="2" customFormat="1" ht="15.75" thickBot="1" x14ac:dyDescent="0.3">
      <c r="A455" s="53" t="s">
        <v>86</v>
      </c>
      <c r="B455" s="53" t="s">
        <v>391</v>
      </c>
      <c r="C455" s="54" t="s">
        <v>392</v>
      </c>
      <c r="D455" s="55">
        <f>+D443+D448+D453</f>
        <v>559300</v>
      </c>
      <c r="E455" s="172">
        <f t="shared" ref="E455:G455" si="41">+E443+E448+E453</f>
        <v>611000</v>
      </c>
      <c r="F455" s="172">
        <f t="shared" si="41"/>
        <v>1400000</v>
      </c>
      <c r="G455" s="172">
        <f t="shared" si="41"/>
        <v>1119569.5</v>
      </c>
      <c r="H455" s="59"/>
      <c r="I455" s="59"/>
      <c r="J455" s="229"/>
    </row>
    <row r="456" spans="1:10" s="109" customFormat="1" ht="15.75" thickTop="1" x14ac:dyDescent="0.25">
      <c r="A456" s="101"/>
      <c r="B456" s="101"/>
      <c r="C456" s="102"/>
      <c r="D456" s="103"/>
      <c r="E456" s="103"/>
      <c r="F456" s="177"/>
      <c r="G456" s="177"/>
      <c r="H456" s="177"/>
      <c r="I456" s="177"/>
      <c r="J456" s="229"/>
    </row>
    <row r="457" spans="1:10" s="109" customFormat="1" ht="15.75" thickBot="1" x14ac:dyDescent="0.3">
      <c r="A457" s="101"/>
      <c r="B457" s="101"/>
      <c r="C457" s="102"/>
      <c r="D457" s="103"/>
      <c r="E457" s="103"/>
      <c r="F457" s="177"/>
      <c r="G457" s="177"/>
      <c r="H457" s="177"/>
      <c r="I457" s="177"/>
      <c r="J457" s="229"/>
    </row>
    <row r="458" spans="1:10" s="69" customFormat="1" ht="15.75" thickBot="1" x14ac:dyDescent="0.3">
      <c r="A458" s="50" t="s">
        <v>86</v>
      </c>
      <c r="B458" s="51" t="s">
        <v>622</v>
      </c>
      <c r="C458" s="52" t="s">
        <v>623</v>
      </c>
      <c r="D458" s="59"/>
      <c r="E458" s="59"/>
      <c r="F458" s="59"/>
      <c r="G458" s="59"/>
      <c r="H458" s="59"/>
      <c r="I458" s="59"/>
      <c r="J458" s="182"/>
    </row>
    <row r="459" spans="1:10" x14ac:dyDescent="0.25">
      <c r="A459"/>
      <c r="B459"/>
      <c r="C459"/>
      <c r="D459"/>
      <c r="E459"/>
      <c r="F459"/>
      <c r="G459"/>
      <c r="H459"/>
      <c r="I459"/>
      <c r="J459" s="24"/>
    </row>
    <row r="460" spans="1:10" s="1" customFormat="1" x14ac:dyDescent="0.25">
      <c r="A460" s="30" t="s">
        <v>100</v>
      </c>
      <c r="B460" s="30" t="s">
        <v>9</v>
      </c>
      <c r="C460" s="31" t="s">
        <v>45</v>
      </c>
      <c r="D460" s="97" t="s">
        <v>609</v>
      </c>
      <c r="E460" s="97" t="s">
        <v>781</v>
      </c>
      <c r="F460" s="97" t="s">
        <v>853</v>
      </c>
      <c r="G460" s="97" t="s">
        <v>854</v>
      </c>
      <c r="H460" s="266" t="s">
        <v>593</v>
      </c>
      <c r="I460" s="266" t="s">
        <v>593</v>
      </c>
      <c r="J460" s="203" t="s">
        <v>876</v>
      </c>
    </row>
    <row r="461" spans="1:10" s="109" customFormat="1" x14ac:dyDescent="0.25">
      <c r="A461" s="30" t="s">
        <v>843</v>
      </c>
      <c r="B461" s="30" t="s">
        <v>844</v>
      </c>
      <c r="C461" s="30" t="s">
        <v>845</v>
      </c>
      <c r="D461" s="112" t="s">
        <v>857</v>
      </c>
      <c r="E461" s="112" t="s">
        <v>858</v>
      </c>
      <c r="F461" s="112" t="s">
        <v>859</v>
      </c>
      <c r="G461" s="112" t="s">
        <v>860</v>
      </c>
      <c r="H461" s="236" t="s">
        <v>906</v>
      </c>
      <c r="I461" s="236" t="s">
        <v>862</v>
      </c>
      <c r="J461" s="204" t="s">
        <v>877</v>
      </c>
    </row>
    <row r="462" spans="1:10" s="69" customFormat="1" x14ac:dyDescent="0.25">
      <c r="A462" s="57" t="s">
        <v>91</v>
      </c>
      <c r="B462" s="57" t="s">
        <v>624</v>
      </c>
      <c r="C462" s="58" t="s">
        <v>625</v>
      </c>
      <c r="D462" s="59"/>
      <c r="E462" s="59"/>
      <c r="F462" s="59"/>
      <c r="G462" s="59"/>
      <c r="H462" s="59"/>
      <c r="I462" s="59"/>
      <c r="J462" s="226"/>
    </row>
    <row r="463" spans="1:10" s="109" customFormat="1" x14ac:dyDescent="0.25">
      <c r="A463" s="101" t="s">
        <v>93</v>
      </c>
      <c r="B463" s="101" t="s">
        <v>395</v>
      </c>
      <c r="C463" s="102" t="s">
        <v>396</v>
      </c>
      <c r="D463" s="103"/>
      <c r="E463" s="177"/>
      <c r="F463" s="177"/>
      <c r="G463" s="177"/>
      <c r="H463" s="177"/>
      <c r="I463" s="177"/>
      <c r="J463" s="226"/>
    </row>
    <row r="464" spans="1:10" s="109" customFormat="1" x14ac:dyDescent="0.25">
      <c r="A464" s="28" t="s">
        <v>626</v>
      </c>
      <c r="B464" s="28" t="s">
        <v>219</v>
      </c>
      <c r="C464" s="26" t="s">
        <v>220</v>
      </c>
      <c r="D464" s="9">
        <v>0</v>
      </c>
      <c r="E464" s="167">
        <v>0</v>
      </c>
      <c r="F464" s="167">
        <v>0</v>
      </c>
      <c r="G464" s="167">
        <v>0</v>
      </c>
      <c r="H464" s="167">
        <v>0</v>
      </c>
      <c r="I464" s="167">
        <v>0</v>
      </c>
      <c r="J464" s="227"/>
    </row>
    <row r="465" spans="1:10" s="109" customFormat="1" x14ac:dyDescent="0.25">
      <c r="A465" s="28" t="s">
        <v>627</v>
      </c>
      <c r="B465" s="28" t="s">
        <v>126</v>
      </c>
      <c r="C465" s="26" t="s">
        <v>98</v>
      </c>
      <c r="D465" s="9">
        <v>18459.759999999998</v>
      </c>
      <c r="E465" s="167">
        <v>155819.81</v>
      </c>
      <c r="F465" s="167">
        <v>0</v>
      </c>
      <c r="G465" s="167">
        <v>0</v>
      </c>
      <c r="H465" s="167">
        <v>0</v>
      </c>
      <c r="I465" s="167">
        <v>0</v>
      </c>
      <c r="J465" s="227" t="s">
        <v>879</v>
      </c>
    </row>
    <row r="466" spans="1:10" s="109" customFormat="1" x14ac:dyDescent="0.25">
      <c r="A466" s="28" t="s">
        <v>628</v>
      </c>
      <c r="B466" s="28" t="s">
        <v>128</v>
      </c>
      <c r="C466" s="26" t="s">
        <v>99</v>
      </c>
      <c r="D466" s="9">
        <v>1609.62</v>
      </c>
      <c r="E466" s="167">
        <v>41530</v>
      </c>
      <c r="F466" s="167">
        <v>0</v>
      </c>
      <c r="G466" s="167">
        <v>0</v>
      </c>
      <c r="H466" s="167">
        <v>0</v>
      </c>
      <c r="I466" s="167">
        <v>0</v>
      </c>
      <c r="J466" s="227" t="s">
        <v>879</v>
      </c>
    </row>
    <row r="467" spans="1:10" s="109" customFormat="1" x14ac:dyDescent="0.25">
      <c r="A467" s="28" t="s">
        <v>808</v>
      </c>
      <c r="B467" s="28" t="s">
        <v>281</v>
      </c>
      <c r="C467" s="26" t="s">
        <v>310</v>
      </c>
      <c r="D467" s="9"/>
      <c r="E467" s="167">
        <v>7448</v>
      </c>
      <c r="F467" s="167">
        <v>0</v>
      </c>
      <c r="G467" s="167">
        <v>0</v>
      </c>
      <c r="H467" s="167">
        <v>0</v>
      </c>
      <c r="I467" s="167">
        <v>0</v>
      </c>
      <c r="J467" s="227" t="s">
        <v>879</v>
      </c>
    </row>
    <row r="468" spans="1:10" s="109" customFormat="1" x14ac:dyDescent="0.25">
      <c r="A468" s="28" t="s">
        <v>91</v>
      </c>
      <c r="B468" s="28" t="s">
        <v>624</v>
      </c>
      <c r="C468" s="26" t="s">
        <v>95</v>
      </c>
      <c r="D468" s="9">
        <f>+D464+D465+D466+D467</f>
        <v>20069.379999999997</v>
      </c>
      <c r="E468" s="167">
        <f>+E464+E465+E466+E467</f>
        <v>204797.81</v>
      </c>
      <c r="F468" s="167">
        <f>+F464+F465+F466+F467</f>
        <v>0</v>
      </c>
      <c r="G468" s="167">
        <f>+G464+G465+G466+G467</f>
        <v>0</v>
      </c>
      <c r="H468" s="167">
        <v>0</v>
      </c>
      <c r="I468" s="167">
        <v>0</v>
      </c>
      <c r="J468" s="227" t="s">
        <v>879</v>
      </c>
    </row>
    <row r="469" spans="1:10" s="109" customFormat="1" x14ac:dyDescent="0.25">
      <c r="A469" s="101"/>
      <c r="B469" s="101"/>
      <c r="C469" s="102"/>
      <c r="D469" s="103"/>
      <c r="E469" s="177"/>
      <c r="F469" s="177"/>
      <c r="G469" s="177"/>
      <c r="H469" s="177"/>
      <c r="I469" s="177"/>
      <c r="J469" s="226"/>
    </row>
    <row r="470" spans="1:10" s="69" customFormat="1" x14ac:dyDescent="0.25">
      <c r="A470" s="57" t="s">
        <v>168</v>
      </c>
      <c r="B470" s="57" t="s">
        <v>809</v>
      </c>
      <c r="C470" s="58" t="s">
        <v>810</v>
      </c>
      <c r="D470" s="59"/>
      <c r="E470" s="59"/>
      <c r="F470" s="59"/>
      <c r="G470" s="59"/>
      <c r="H470" s="59"/>
      <c r="I470" s="59"/>
      <c r="J470" s="226"/>
    </row>
    <row r="471" spans="1:10" s="109" customFormat="1" x14ac:dyDescent="0.25">
      <c r="A471" s="175" t="s">
        <v>93</v>
      </c>
      <c r="B471" s="175" t="s">
        <v>194</v>
      </c>
      <c r="C471" s="176" t="s">
        <v>195</v>
      </c>
      <c r="D471" s="177"/>
      <c r="E471" s="177"/>
      <c r="F471" s="177"/>
      <c r="G471" s="177"/>
      <c r="H471" s="177"/>
      <c r="I471" s="177"/>
      <c r="J471" s="226"/>
    </row>
    <row r="472" spans="1:10" s="166" customFormat="1" x14ac:dyDescent="0.25">
      <c r="A472" s="169" t="s">
        <v>811</v>
      </c>
      <c r="B472" s="169" t="s">
        <v>126</v>
      </c>
      <c r="C472" s="168" t="s">
        <v>98</v>
      </c>
      <c r="D472" s="167">
        <v>73343.75</v>
      </c>
      <c r="E472" s="167">
        <v>73343.75</v>
      </c>
      <c r="F472" s="167">
        <v>5000</v>
      </c>
      <c r="G472" s="167">
        <v>935.25</v>
      </c>
      <c r="H472" s="167">
        <f>G472/F472*100</f>
        <v>18.704999999999998</v>
      </c>
      <c r="I472" s="167">
        <f>G472/E472*100</f>
        <v>1.2751597784405624</v>
      </c>
      <c r="J472" s="227" t="s">
        <v>878</v>
      </c>
    </row>
    <row r="473" spans="1:10" s="166" customFormat="1" x14ac:dyDescent="0.25">
      <c r="A473" s="169" t="s">
        <v>812</v>
      </c>
      <c r="B473" s="169" t="s">
        <v>128</v>
      </c>
      <c r="C473" s="168" t="s">
        <v>99</v>
      </c>
      <c r="D473" s="167"/>
      <c r="E473" s="167">
        <v>3125</v>
      </c>
      <c r="F473" s="167">
        <v>5000</v>
      </c>
      <c r="G473" s="167">
        <v>3125</v>
      </c>
      <c r="H473" s="167">
        <f t="shared" ref="H473:H476" si="42">G473/F473*100</f>
        <v>62.5</v>
      </c>
      <c r="I473" s="167">
        <f t="shared" ref="I473:I476" si="43">G473/E473*100</f>
        <v>100</v>
      </c>
      <c r="J473" s="227" t="s">
        <v>878</v>
      </c>
    </row>
    <row r="474" spans="1:10" s="166" customFormat="1" x14ac:dyDescent="0.25">
      <c r="A474" s="169" t="s">
        <v>813</v>
      </c>
      <c r="B474" s="169" t="s">
        <v>205</v>
      </c>
      <c r="C474" s="168" t="s">
        <v>109</v>
      </c>
      <c r="D474" s="167">
        <v>94274.37</v>
      </c>
      <c r="E474" s="167">
        <v>622944.28</v>
      </c>
      <c r="F474" s="167">
        <v>1000000</v>
      </c>
      <c r="G474" s="167">
        <v>502641.64</v>
      </c>
      <c r="H474" s="167">
        <f t="shared" si="42"/>
        <v>50.264164000000001</v>
      </c>
      <c r="I474" s="167">
        <f t="shared" si="43"/>
        <v>80.688057686315062</v>
      </c>
      <c r="J474" s="227" t="s">
        <v>878</v>
      </c>
    </row>
    <row r="475" spans="1:10" s="178" customFormat="1" x14ac:dyDescent="0.25">
      <c r="A475" s="169" t="s">
        <v>814</v>
      </c>
      <c r="B475" s="169" t="s">
        <v>584</v>
      </c>
      <c r="C475" s="168" t="s">
        <v>585</v>
      </c>
      <c r="D475" s="167"/>
      <c r="E475" s="167">
        <v>7713.88</v>
      </c>
      <c r="F475" s="167">
        <v>0</v>
      </c>
      <c r="G475" s="167">
        <v>0</v>
      </c>
      <c r="H475" s="167">
        <v>0</v>
      </c>
      <c r="I475" s="167">
        <f t="shared" si="43"/>
        <v>0</v>
      </c>
      <c r="J475" s="227" t="s">
        <v>878</v>
      </c>
    </row>
    <row r="476" spans="1:10" s="109" customFormat="1" x14ac:dyDescent="0.25">
      <c r="A476" s="169" t="s">
        <v>91</v>
      </c>
      <c r="B476" s="169" t="s">
        <v>809</v>
      </c>
      <c r="C476" s="168" t="s">
        <v>810</v>
      </c>
      <c r="D476" s="167">
        <f>SUM(D472:D475)</f>
        <v>167618.12</v>
      </c>
      <c r="E476" s="167">
        <f>SUM(E472:E475)</f>
        <v>707126.91</v>
      </c>
      <c r="F476" s="167">
        <f>SUM(F472:F475)</f>
        <v>1010000</v>
      </c>
      <c r="G476" s="167">
        <f>SUM(G472:G475)</f>
        <v>506701.89</v>
      </c>
      <c r="H476" s="167">
        <f t="shared" si="42"/>
        <v>50.168503960396038</v>
      </c>
      <c r="I476" s="167">
        <f t="shared" si="43"/>
        <v>71.656428688309987</v>
      </c>
      <c r="J476" s="227" t="s">
        <v>878</v>
      </c>
    </row>
    <row r="477" spans="1:10" s="109" customFormat="1" x14ac:dyDescent="0.25">
      <c r="A477" s="101"/>
      <c r="B477" s="101"/>
      <c r="C477" s="102"/>
      <c r="D477" s="103"/>
      <c r="E477" s="177"/>
      <c r="F477" s="177"/>
      <c r="G477" s="177"/>
      <c r="H477" s="177"/>
      <c r="I477" s="177"/>
      <c r="J477" s="229"/>
    </row>
    <row r="478" spans="1:10" s="2" customFormat="1" ht="15.75" thickBot="1" x14ac:dyDescent="0.3">
      <c r="A478" s="53" t="s">
        <v>86</v>
      </c>
      <c r="B478" s="53" t="s">
        <v>622</v>
      </c>
      <c r="C478" s="54" t="s">
        <v>623</v>
      </c>
      <c r="D478" s="172">
        <f>+D468+D476</f>
        <v>187687.5</v>
      </c>
      <c r="E478" s="172">
        <f>+E468+E476</f>
        <v>911924.72</v>
      </c>
      <c r="F478" s="172">
        <f>+F468+F476</f>
        <v>1010000</v>
      </c>
      <c r="G478" s="172">
        <f>+G468+G476</f>
        <v>506701.89</v>
      </c>
      <c r="H478" s="172">
        <f>G478/F478*100</f>
        <v>50.168503960396038</v>
      </c>
      <c r="I478" s="172">
        <f>G478/E478*100</f>
        <v>55.564004230524645</v>
      </c>
      <c r="J478" s="229"/>
    </row>
    <row r="479" spans="1:10" s="109" customFormat="1" ht="15.75" thickTop="1" x14ac:dyDescent="0.25">
      <c r="E479" s="177"/>
      <c r="F479" s="178"/>
      <c r="G479" s="177"/>
      <c r="H479" s="177"/>
      <c r="I479" s="177"/>
      <c r="J479" s="176"/>
    </row>
    <row r="480" spans="1:10" s="109" customFormat="1" x14ac:dyDescent="0.25">
      <c r="A480" s="101"/>
      <c r="B480" s="101"/>
      <c r="C480" s="102"/>
      <c r="D480" s="103"/>
      <c r="E480" s="177"/>
      <c r="F480" s="177"/>
      <c r="G480" s="177"/>
      <c r="H480" s="177"/>
      <c r="I480" s="177"/>
      <c r="J480" s="229"/>
    </row>
    <row r="481" spans="1:10" x14ac:dyDescent="0.25">
      <c r="A481" s="46" t="s">
        <v>87</v>
      </c>
      <c r="B481" s="32" t="s">
        <v>141</v>
      </c>
      <c r="C481" s="33" t="s">
        <v>140</v>
      </c>
      <c r="D481" s="179">
        <f>+D176+D218+D242+D296+D435+D455+D478</f>
        <v>9611776.0899999999</v>
      </c>
      <c r="E481" s="72">
        <f>+E176+E218+E242+E296+E435+E455+E478</f>
        <v>11035949.860000001</v>
      </c>
      <c r="F481" s="179">
        <f>+F176+F218+F242+F296+F435+F455+F478</f>
        <v>33294880</v>
      </c>
      <c r="G481" s="72">
        <f>+G176+G218+G242+G296+G435+G455+G478</f>
        <v>7560416.21</v>
      </c>
      <c r="H481" s="34">
        <f>G481/F481*100</f>
        <v>22.707443937326101</v>
      </c>
      <c r="I481" s="34">
        <f>G481/E481*100</f>
        <v>68.507163460418255</v>
      </c>
      <c r="J481" s="229"/>
    </row>
    <row r="482" spans="1:10" ht="15.75" thickBot="1" x14ac:dyDescent="0.3">
      <c r="A482" s="47" t="s">
        <v>83</v>
      </c>
      <c r="B482" s="35" t="s">
        <v>102</v>
      </c>
      <c r="C482" s="36" t="s">
        <v>140</v>
      </c>
      <c r="D482" s="174">
        <f>+D481</f>
        <v>9611776.0899999999</v>
      </c>
      <c r="E482" s="73">
        <f>+E481</f>
        <v>11035949.860000001</v>
      </c>
      <c r="F482" s="174">
        <f>+F481</f>
        <v>33294880</v>
      </c>
      <c r="G482" s="73">
        <f>+G481</f>
        <v>7560416.21</v>
      </c>
      <c r="H482" s="170">
        <f>G482/F482*100</f>
        <v>22.707443937326101</v>
      </c>
      <c r="I482" s="170">
        <f>G482/E482*100</f>
        <v>68.507163460418255</v>
      </c>
      <c r="J482" s="229"/>
    </row>
    <row r="487" spans="1:10" s="2" customFormat="1" x14ac:dyDescent="0.25">
      <c r="A487" s="38" t="s">
        <v>83</v>
      </c>
      <c r="B487" s="38" t="s">
        <v>103</v>
      </c>
      <c r="C487" s="39" t="s">
        <v>629</v>
      </c>
      <c r="D487" s="40"/>
      <c r="E487" s="40"/>
      <c r="F487" s="40"/>
      <c r="G487" s="40"/>
      <c r="H487" s="40"/>
      <c r="I487" s="40"/>
      <c r="J487" s="225"/>
    </row>
    <row r="488" spans="1:10" s="2" customFormat="1" x14ac:dyDescent="0.25">
      <c r="A488" s="38"/>
      <c r="B488" s="38"/>
      <c r="C488" s="39" t="s">
        <v>401</v>
      </c>
      <c r="D488" s="40"/>
      <c r="E488" s="40"/>
      <c r="F488" s="40"/>
      <c r="G488" s="40"/>
      <c r="H488" s="40"/>
      <c r="I488" s="40"/>
      <c r="J488" s="225"/>
    </row>
    <row r="489" spans="1:10" s="2" customFormat="1" x14ac:dyDescent="0.25">
      <c r="A489" s="38"/>
      <c r="B489" s="38"/>
      <c r="C489" s="39"/>
      <c r="D489" s="40"/>
      <c r="E489" s="40"/>
      <c r="F489" s="40"/>
      <c r="G489" s="40"/>
      <c r="H489" s="40"/>
      <c r="I489" s="40"/>
      <c r="J489" s="225"/>
    </row>
    <row r="490" spans="1:10" s="2" customFormat="1" ht="15.75" thickBot="1" x14ac:dyDescent="0.3">
      <c r="A490" s="38" t="s">
        <v>87</v>
      </c>
      <c r="B490" s="38" t="s">
        <v>402</v>
      </c>
      <c r="C490" s="39" t="s">
        <v>403</v>
      </c>
      <c r="D490" s="40"/>
      <c r="E490" s="40"/>
      <c r="F490" s="40"/>
      <c r="G490" s="40"/>
      <c r="H490" s="40"/>
      <c r="I490" s="40"/>
      <c r="J490" s="225"/>
    </row>
    <row r="491" spans="1:10" s="2" customFormat="1" ht="15.75" thickBot="1" x14ac:dyDescent="0.3">
      <c r="A491" s="50" t="s">
        <v>86</v>
      </c>
      <c r="B491" s="51" t="s">
        <v>404</v>
      </c>
      <c r="C491" s="52" t="s">
        <v>405</v>
      </c>
      <c r="D491" s="40"/>
      <c r="E491" s="40"/>
      <c r="F491" s="40"/>
      <c r="G491" s="40"/>
      <c r="H491" s="40"/>
      <c r="I491" s="40"/>
      <c r="J491" s="225"/>
    </row>
    <row r="492" spans="1:10" s="1" customFormat="1" x14ac:dyDescent="0.25">
      <c r="A492" s="30" t="s">
        <v>100</v>
      </c>
      <c r="B492" s="30" t="s">
        <v>9</v>
      </c>
      <c r="C492" s="31" t="s">
        <v>45</v>
      </c>
      <c r="D492" s="97" t="s">
        <v>609</v>
      </c>
      <c r="E492" s="97" t="s">
        <v>781</v>
      </c>
      <c r="F492" s="97" t="s">
        <v>853</v>
      </c>
      <c r="G492" s="97" t="s">
        <v>854</v>
      </c>
      <c r="H492" s="266" t="s">
        <v>593</v>
      </c>
      <c r="I492" s="266" t="s">
        <v>593</v>
      </c>
      <c r="J492" s="263" t="s">
        <v>887</v>
      </c>
    </row>
    <row r="493" spans="1:10" x14ac:dyDescent="0.25">
      <c r="A493" s="30" t="s">
        <v>843</v>
      </c>
      <c r="B493" s="30" t="s">
        <v>844</v>
      </c>
      <c r="C493" s="30" t="s">
        <v>845</v>
      </c>
      <c r="D493" s="112" t="s">
        <v>857</v>
      </c>
      <c r="E493" s="112" t="s">
        <v>858</v>
      </c>
      <c r="F493" s="112" t="s">
        <v>859</v>
      </c>
      <c r="G493" s="112" t="s">
        <v>860</v>
      </c>
      <c r="H493" s="236" t="s">
        <v>906</v>
      </c>
      <c r="I493" s="236" t="s">
        <v>862</v>
      </c>
      <c r="J493" s="265" t="s">
        <v>877</v>
      </c>
    </row>
    <row r="494" spans="1:10" s="2" customFormat="1" x14ac:dyDescent="0.25">
      <c r="A494" s="38" t="s">
        <v>144</v>
      </c>
      <c r="B494" s="38" t="s">
        <v>406</v>
      </c>
      <c r="C494" s="39" t="s">
        <v>407</v>
      </c>
      <c r="D494" s="40"/>
      <c r="E494" s="40"/>
      <c r="F494" s="40"/>
      <c r="G494" s="40"/>
      <c r="H494" s="40"/>
      <c r="I494" s="40"/>
      <c r="J494" s="226"/>
    </row>
    <row r="495" spans="1:10" x14ac:dyDescent="0.25">
      <c r="A495" s="25" t="s">
        <v>93</v>
      </c>
      <c r="B495" s="25" t="s">
        <v>90</v>
      </c>
      <c r="C495" s="24" t="s">
        <v>94</v>
      </c>
      <c r="J495" s="226"/>
    </row>
    <row r="496" spans="1:10" x14ac:dyDescent="0.25">
      <c r="A496" s="28" t="s">
        <v>408</v>
      </c>
      <c r="B496" s="28" t="s">
        <v>281</v>
      </c>
      <c r="C496" s="26" t="s">
        <v>310</v>
      </c>
      <c r="D496" s="9">
        <v>47521.5</v>
      </c>
      <c r="E496" s="167">
        <v>35231.53</v>
      </c>
      <c r="F496" s="167">
        <v>100000</v>
      </c>
      <c r="G496" s="167">
        <v>45412.03</v>
      </c>
      <c r="H496" s="167">
        <f>G496/F496*100</f>
        <v>45.412029999999994</v>
      </c>
      <c r="I496" s="167">
        <f>G496/E496*100</f>
        <v>128.89599174375908</v>
      </c>
      <c r="J496" s="227">
        <v>11</v>
      </c>
    </row>
    <row r="497" spans="1:10" x14ac:dyDescent="0.25">
      <c r="A497" s="28" t="s">
        <v>144</v>
      </c>
      <c r="B497" s="28" t="s">
        <v>406</v>
      </c>
      <c r="C497" s="26" t="s">
        <v>95</v>
      </c>
      <c r="D497" s="9">
        <f>+D496</f>
        <v>47521.5</v>
      </c>
      <c r="E497" s="167">
        <f>+E496</f>
        <v>35231.53</v>
      </c>
      <c r="F497" s="167">
        <f>+F496</f>
        <v>100000</v>
      </c>
      <c r="G497" s="167">
        <f>+G496</f>
        <v>45412.03</v>
      </c>
      <c r="H497" s="167">
        <f>G497/F497*100</f>
        <v>45.412029999999994</v>
      </c>
      <c r="I497" s="167">
        <f>G497/E497*100</f>
        <v>128.89599174375908</v>
      </c>
      <c r="J497" s="227">
        <v>11</v>
      </c>
    </row>
    <row r="498" spans="1:10" x14ac:dyDescent="0.25">
      <c r="J498" s="226"/>
    </row>
    <row r="499" spans="1:10" s="2" customFormat="1" x14ac:dyDescent="0.25">
      <c r="A499" s="38" t="s">
        <v>91</v>
      </c>
      <c r="B499" s="38" t="s">
        <v>409</v>
      </c>
      <c r="C499" s="39" t="s">
        <v>122</v>
      </c>
      <c r="D499" s="40"/>
      <c r="E499" s="40"/>
      <c r="F499" s="40"/>
      <c r="G499" s="40"/>
      <c r="H499" s="40"/>
      <c r="I499" s="40"/>
      <c r="J499" s="226"/>
    </row>
    <row r="500" spans="1:10" x14ac:dyDescent="0.25">
      <c r="A500" s="25" t="s">
        <v>93</v>
      </c>
      <c r="B500" s="25" t="s">
        <v>123</v>
      </c>
      <c r="C500" s="24" t="s">
        <v>124</v>
      </c>
      <c r="E500" s="180"/>
      <c r="F500" s="180"/>
      <c r="G500" s="180"/>
      <c r="H500" s="177"/>
      <c r="I500" s="177"/>
      <c r="J500" s="226"/>
    </row>
    <row r="501" spans="1:10" x14ac:dyDescent="0.25">
      <c r="A501" s="28" t="s">
        <v>410</v>
      </c>
      <c r="B501" s="28" t="s">
        <v>213</v>
      </c>
      <c r="C501" s="26" t="s">
        <v>214</v>
      </c>
      <c r="D501" s="9">
        <v>1816976</v>
      </c>
      <c r="E501" s="165">
        <v>1828342.53</v>
      </c>
      <c r="F501" s="165">
        <v>1900000</v>
      </c>
      <c r="G501" s="165">
        <v>924944.95</v>
      </c>
      <c r="H501" s="167">
        <f>G501/F501*100</f>
        <v>48.681313157894735</v>
      </c>
      <c r="I501" s="167">
        <f>G501/E501*100</f>
        <v>50.589259661317399</v>
      </c>
      <c r="J501" s="227">
        <v>11</v>
      </c>
    </row>
    <row r="502" spans="1:10" x14ac:dyDescent="0.25">
      <c r="A502" s="28" t="s">
        <v>411</v>
      </c>
      <c r="B502" s="28" t="s">
        <v>254</v>
      </c>
      <c r="C502" s="26" t="s">
        <v>255</v>
      </c>
      <c r="D502" s="9">
        <v>60300</v>
      </c>
      <c r="E502" s="167">
        <v>136100</v>
      </c>
      <c r="F502" s="167">
        <v>200000</v>
      </c>
      <c r="G502" s="167">
        <v>49500</v>
      </c>
      <c r="H502" s="167">
        <f t="shared" ref="H502:H510" si="44">G502/F502*100</f>
        <v>24.75</v>
      </c>
      <c r="I502" s="167">
        <f t="shared" ref="I502:I510" si="45">G502/E502*100</f>
        <v>36.370315944158705</v>
      </c>
      <c r="J502" s="227">
        <v>11</v>
      </c>
    </row>
    <row r="503" spans="1:10" x14ac:dyDescent="0.25">
      <c r="A503" s="28" t="s">
        <v>412</v>
      </c>
      <c r="B503" s="28" t="s">
        <v>216</v>
      </c>
      <c r="C503" s="26" t="s">
        <v>217</v>
      </c>
      <c r="D503" s="9">
        <v>312520.14</v>
      </c>
      <c r="E503" s="167">
        <v>293185.25</v>
      </c>
      <c r="F503" s="167">
        <v>330000</v>
      </c>
      <c r="G503" s="167">
        <v>139990.07</v>
      </c>
      <c r="H503" s="167">
        <f t="shared" si="44"/>
        <v>42.421233333333333</v>
      </c>
      <c r="I503" s="167">
        <f t="shared" si="45"/>
        <v>47.747992097146778</v>
      </c>
      <c r="J503" s="227">
        <v>11</v>
      </c>
    </row>
    <row r="504" spans="1:10" x14ac:dyDescent="0.25">
      <c r="A504" s="28" t="s">
        <v>413</v>
      </c>
      <c r="B504" s="28" t="s">
        <v>219</v>
      </c>
      <c r="C504" s="26" t="s">
        <v>220</v>
      </c>
      <c r="D504" s="9">
        <v>78423.38</v>
      </c>
      <c r="E504" s="167">
        <v>96888.23</v>
      </c>
      <c r="F504" s="167">
        <v>100000</v>
      </c>
      <c r="G504" s="167">
        <v>41758.46</v>
      </c>
      <c r="H504" s="167">
        <f t="shared" si="44"/>
        <v>41.758459999999999</v>
      </c>
      <c r="I504" s="167">
        <f t="shared" si="45"/>
        <v>43.099621078845182</v>
      </c>
      <c r="J504" s="227">
        <v>11</v>
      </c>
    </row>
    <row r="505" spans="1:10" x14ac:dyDescent="0.25">
      <c r="A505" s="28" t="s">
        <v>414</v>
      </c>
      <c r="B505" s="28" t="s">
        <v>259</v>
      </c>
      <c r="C505" s="26" t="s">
        <v>97</v>
      </c>
      <c r="D505" s="9">
        <v>99849.600000000006</v>
      </c>
      <c r="E505" s="167">
        <v>116909.69</v>
      </c>
      <c r="F505" s="167">
        <v>120000</v>
      </c>
      <c r="G505" s="167">
        <v>47082.81</v>
      </c>
      <c r="H505" s="167">
        <f t="shared" si="44"/>
        <v>39.235675000000001</v>
      </c>
      <c r="I505" s="167">
        <f t="shared" si="45"/>
        <v>40.272803734232802</v>
      </c>
      <c r="J505" s="227">
        <v>11</v>
      </c>
    </row>
    <row r="506" spans="1:10" x14ac:dyDescent="0.25">
      <c r="A506" s="28" t="s">
        <v>415</v>
      </c>
      <c r="B506" s="28" t="s">
        <v>126</v>
      </c>
      <c r="C506" s="26" t="s">
        <v>98</v>
      </c>
      <c r="D506" s="9">
        <v>180033.38</v>
      </c>
      <c r="E506" s="167">
        <v>240844.64</v>
      </c>
      <c r="F506" s="167">
        <v>250000</v>
      </c>
      <c r="G506" s="167">
        <v>287375.46999999997</v>
      </c>
      <c r="H506" s="167">
        <f t="shared" si="44"/>
        <v>114.95018799999998</v>
      </c>
      <c r="I506" s="167">
        <f t="shared" si="45"/>
        <v>119.31985283126913</v>
      </c>
      <c r="J506" s="227">
        <v>11</v>
      </c>
    </row>
    <row r="507" spans="1:10" x14ac:dyDescent="0.25">
      <c r="A507" s="28" t="s">
        <v>416</v>
      </c>
      <c r="B507" s="28" t="s">
        <v>351</v>
      </c>
      <c r="C507" s="26" t="s">
        <v>417</v>
      </c>
      <c r="D507" s="9">
        <v>19091.03</v>
      </c>
      <c r="E507" s="167">
        <v>10502.44</v>
      </c>
      <c r="F507" s="167">
        <v>16000</v>
      </c>
      <c r="G507" s="167">
        <v>4381.3</v>
      </c>
      <c r="H507" s="167">
        <f t="shared" si="44"/>
        <v>27.383125000000003</v>
      </c>
      <c r="I507" s="167">
        <f t="shared" si="45"/>
        <v>41.716972436881335</v>
      </c>
      <c r="J507" s="227">
        <v>11</v>
      </c>
    </row>
    <row r="508" spans="1:10" x14ac:dyDescent="0.25">
      <c r="A508" s="28" t="s">
        <v>418</v>
      </c>
      <c r="B508" s="28" t="s">
        <v>128</v>
      </c>
      <c r="C508" s="26" t="s">
        <v>99</v>
      </c>
      <c r="D508" s="9">
        <v>235523.46</v>
      </c>
      <c r="E508" s="167">
        <v>199026.49</v>
      </c>
      <c r="F508" s="167">
        <v>300000</v>
      </c>
      <c r="G508" s="167">
        <v>111786.44</v>
      </c>
      <c r="H508" s="167">
        <f t="shared" si="44"/>
        <v>37.262146666666666</v>
      </c>
      <c r="I508" s="167">
        <f t="shared" si="45"/>
        <v>56.166613801007095</v>
      </c>
      <c r="J508" s="227">
        <v>11</v>
      </c>
    </row>
    <row r="509" spans="1:10" x14ac:dyDescent="0.25">
      <c r="A509" s="28" t="s">
        <v>419</v>
      </c>
      <c r="B509" s="28" t="s">
        <v>292</v>
      </c>
      <c r="C509" s="26" t="s">
        <v>334</v>
      </c>
      <c r="D509" s="9">
        <v>56118.38</v>
      </c>
      <c r="E509" s="167">
        <v>198974.55</v>
      </c>
      <c r="F509" s="167">
        <v>200000</v>
      </c>
      <c r="G509" s="167">
        <v>31819</v>
      </c>
      <c r="H509" s="167">
        <f t="shared" si="44"/>
        <v>15.909499999999998</v>
      </c>
      <c r="I509" s="167">
        <f t="shared" si="45"/>
        <v>15.991492379301775</v>
      </c>
      <c r="J509" s="227">
        <v>11</v>
      </c>
    </row>
    <row r="510" spans="1:10" x14ac:dyDescent="0.25">
      <c r="A510" s="28" t="s">
        <v>91</v>
      </c>
      <c r="B510" s="28" t="s">
        <v>409</v>
      </c>
      <c r="C510" s="26" t="s">
        <v>95</v>
      </c>
      <c r="D510" s="9">
        <f>SUM(D501:D509)</f>
        <v>2858835.3699999996</v>
      </c>
      <c r="E510" s="167">
        <f>SUM(E501:E509)</f>
        <v>3120773.8200000003</v>
      </c>
      <c r="F510" s="167">
        <f>SUM(F501:F509)</f>
        <v>3416000</v>
      </c>
      <c r="G510" s="167">
        <f>SUM(G501:G509)</f>
        <v>1638638.5</v>
      </c>
      <c r="H510" s="167">
        <f t="shared" si="44"/>
        <v>47.96951112412178</v>
      </c>
      <c r="I510" s="167">
        <f t="shared" si="45"/>
        <v>52.507441888242958</v>
      </c>
      <c r="J510" s="227">
        <v>11</v>
      </c>
    </row>
    <row r="511" spans="1:10" x14ac:dyDescent="0.25">
      <c r="J511" s="226"/>
    </row>
    <row r="512" spans="1:10" s="2" customFormat="1" x14ac:dyDescent="0.25">
      <c r="A512" s="38" t="s">
        <v>91</v>
      </c>
      <c r="B512" s="38" t="s">
        <v>420</v>
      </c>
      <c r="C512" s="39" t="s">
        <v>421</v>
      </c>
      <c r="D512" s="40"/>
      <c r="E512" s="40"/>
      <c r="F512" s="40"/>
      <c r="G512" s="40"/>
      <c r="H512" s="40"/>
      <c r="I512" s="40"/>
      <c r="J512" s="226"/>
    </row>
    <row r="513" spans="1:10" x14ac:dyDescent="0.25">
      <c r="A513" s="25" t="s">
        <v>93</v>
      </c>
      <c r="B513" s="25" t="s">
        <v>422</v>
      </c>
      <c r="C513" s="24" t="s">
        <v>423</v>
      </c>
      <c r="J513" s="226"/>
    </row>
    <row r="514" spans="1:10" x14ac:dyDescent="0.25">
      <c r="A514" s="28" t="s">
        <v>424</v>
      </c>
      <c r="B514" s="28" t="s">
        <v>425</v>
      </c>
      <c r="C514" s="26" t="s">
        <v>426</v>
      </c>
      <c r="D514" s="181">
        <v>64228.83</v>
      </c>
      <c r="E514" s="167">
        <v>23247.11</v>
      </c>
      <c r="F514" s="167">
        <v>0</v>
      </c>
      <c r="G514" s="167">
        <v>0</v>
      </c>
      <c r="H514" s="167"/>
      <c r="I514" s="167">
        <f>G514/E514*100</f>
        <v>0</v>
      </c>
      <c r="J514" s="227">
        <v>11</v>
      </c>
    </row>
    <row r="515" spans="1:10" x14ac:dyDescent="0.25">
      <c r="A515" s="28" t="s">
        <v>427</v>
      </c>
      <c r="B515" s="28" t="s">
        <v>428</v>
      </c>
      <c r="C515" s="26" t="s">
        <v>429</v>
      </c>
      <c r="D515" s="9">
        <v>602523.93000000005</v>
      </c>
      <c r="E515" s="165">
        <v>644102.5</v>
      </c>
      <c r="F515" s="165">
        <v>0</v>
      </c>
      <c r="G515" s="165">
        <v>0</v>
      </c>
      <c r="H515" s="165"/>
      <c r="I515" s="167">
        <f t="shared" ref="I515:I516" si="46">G515/E515*100</f>
        <v>0</v>
      </c>
      <c r="J515" s="227">
        <v>11</v>
      </c>
    </row>
    <row r="516" spans="1:10" x14ac:dyDescent="0.25">
      <c r="A516" s="28" t="s">
        <v>91</v>
      </c>
      <c r="B516" s="28" t="s">
        <v>420</v>
      </c>
      <c r="C516" s="26" t="s">
        <v>95</v>
      </c>
      <c r="D516" s="9">
        <f>+D514+D515</f>
        <v>666752.76</v>
      </c>
      <c r="E516" s="167">
        <f>+E514+E515</f>
        <v>667349.61</v>
      </c>
      <c r="F516" s="167">
        <f>+F514+F515</f>
        <v>0</v>
      </c>
      <c r="G516" s="167">
        <f>+G514+G515</f>
        <v>0</v>
      </c>
      <c r="H516" s="167"/>
      <c r="I516" s="167">
        <f t="shared" si="46"/>
        <v>0</v>
      </c>
      <c r="J516" s="227">
        <v>11</v>
      </c>
    </row>
    <row r="517" spans="1:10" ht="15.75" thickBot="1" x14ac:dyDescent="0.3">
      <c r="J517" s="229"/>
    </row>
    <row r="518" spans="1:10" x14ac:dyDescent="0.25">
      <c r="A518" s="42" t="s">
        <v>86</v>
      </c>
      <c r="B518" s="43" t="s">
        <v>404</v>
      </c>
      <c r="C518" s="44" t="s">
        <v>430</v>
      </c>
      <c r="D518" s="171">
        <f>+D497+D510+D516</f>
        <v>3573109.63</v>
      </c>
      <c r="E518" s="71">
        <f>+E497+E510+E516</f>
        <v>3823354.96</v>
      </c>
      <c r="F518" s="171">
        <f>+F497+F510+F516</f>
        <v>3516000</v>
      </c>
      <c r="G518" s="71">
        <f>+G497+G510+G516</f>
        <v>1684050.53</v>
      </c>
      <c r="H518" s="171">
        <f>G518/F518*100</f>
        <v>47.896772753128559</v>
      </c>
      <c r="I518" s="205">
        <f>G518/E518*100</f>
        <v>44.046408131564121</v>
      </c>
      <c r="J518" s="229"/>
    </row>
    <row r="519" spans="1:10" ht="15.75" thickBot="1" x14ac:dyDescent="0.3">
      <c r="A519" s="47" t="s">
        <v>87</v>
      </c>
      <c r="B519" s="35" t="s">
        <v>402</v>
      </c>
      <c r="C519" s="36" t="s">
        <v>403</v>
      </c>
      <c r="D519" s="170">
        <f>+D518</f>
        <v>3573109.63</v>
      </c>
      <c r="E519" s="73">
        <f>+E518</f>
        <v>3823354.96</v>
      </c>
      <c r="F519" s="170">
        <f>+F518</f>
        <v>3516000</v>
      </c>
      <c r="G519" s="73">
        <f>+G518</f>
        <v>1684050.53</v>
      </c>
      <c r="H519" s="170">
        <f>G519/F519*100</f>
        <v>47.896772753128559</v>
      </c>
      <c r="I519" s="206">
        <f>G519/E519*100</f>
        <v>44.046408131564121</v>
      </c>
      <c r="J519" s="229"/>
    </row>
    <row r="521" spans="1:10" s="2" customFormat="1" x14ac:dyDescent="0.25">
      <c r="A521" s="38" t="s">
        <v>87</v>
      </c>
      <c r="B521" s="38" t="s">
        <v>431</v>
      </c>
      <c r="C521" s="39" t="s">
        <v>432</v>
      </c>
      <c r="D521" s="40"/>
      <c r="E521" s="40"/>
      <c r="F521" s="40"/>
      <c r="G521" s="40"/>
      <c r="H521" s="40"/>
      <c r="I521" s="40"/>
      <c r="J521" s="225"/>
    </row>
    <row r="522" spans="1:10" s="2" customFormat="1" x14ac:dyDescent="0.25">
      <c r="A522" s="38"/>
      <c r="B522" s="38"/>
      <c r="C522" s="39" t="s">
        <v>433</v>
      </c>
      <c r="D522" s="40"/>
      <c r="E522" s="40"/>
      <c r="F522" s="40"/>
      <c r="G522" s="40"/>
      <c r="H522" s="40"/>
      <c r="I522" s="40"/>
      <c r="J522" s="225"/>
    </row>
    <row r="523" spans="1:10" ht="15.75" thickBot="1" x14ac:dyDescent="0.3"/>
    <row r="524" spans="1:10" ht="15.75" thickBot="1" x14ac:dyDescent="0.3">
      <c r="A524" s="50" t="s">
        <v>86</v>
      </c>
      <c r="B524" s="51" t="s">
        <v>434</v>
      </c>
      <c r="C524" s="52" t="s">
        <v>435</v>
      </c>
    </row>
    <row r="526" spans="1:10" s="1" customFormat="1" x14ac:dyDescent="0.25">
      <c r="A526" s="30" t="s">
        <v>100</v>
      </c>
      <c r="B526" s="30" t="s">
        <v>9</v>
      </c>
      <c r="C526" s="31" t="s">
        <v>45</v>
      </c>
      <c r="D526" s="97" t="s">
        <v>609</v>
      </c>
      <c r="E526" s="97" t="s">
        <v>781</v>
      </c>
      <c r="F526" s="97" t="s">
        <v>853</v>
      </c>
      <c r="G526" s="97" t="s">
        <v>854</v>
      </c>
      <c r="H526" s="266" t="s">
        <v>593</v>
      </c>
      <c r="I526" s="266" t="s">
        <v>593</v>
      </c>
      <c r="J526" s="203" t="s">
        <v>876</v>
      </c>
    </row>
    <row r="527" spans="1:10" x14ac:dyDescent="0.25">
      <c r="A527" s="30" t="s">
        <v>843</v>
      </c>
      <c r="B527" s="30" t="s">
        <v>844</v>
      </c>
      <c r="C527" s="30" t="s">
        <v>845</v>
      </c>
      <c r="D527" s="112" t="s">
        <v>857</v>
      </c>
      <c r="E527" s="112" t="s">
        <v>858</v>
      </c>
      <c r="F527" s="112" t="s">
        <v>859</v>
      </c>
      <c r="G527" s="112" t="s">
        <v>860</v>
      </c>
      <c r="H527" s="236" t="s">
        <v>906</v>
      </c>
      <c r="I527" s="236" t="s">
        <v>862</v>
      </c>
      <c r="J527" s="204" t="s">
        <v>877</v>
      </c>
    </row>
    <row r="528" spans="1:10" s="2" customFormat="1" x14ac:dyDescent="0.25">
      <c r="A528" s="38" t="s">
        <v>91</v>
      </c>
      <c r="B528" s="38" t="s">
        <v>438</v>
      </c>
      <c r="C528" s="39" t="s">
        <v>439</v>
      </c>
      <c r="D528" s="40"/>
      <c r="E528" s="40"/>
      <c r="F528" s="40"/>
      <c r="G528" s="40"/>
      <c r="H528" s="40"/>
      <c r="I528" s="40"/>
      <c r="J528" s="226"/>
    </row>
    <row r="529" spans="1:10" x14ac:dyDescent="0.25">
      <c r="A529" s="25" t="s">
        <v>93</v>
      </c>
      <c r="B529" s="25" t="s">
        <v>436</v>
      </c>
      <c r="C529" s="24" t="s">
        <v>437</v>
      </c>
      <c r="J529" s="226"/>
    </row>
    <row r="530" spans="1:10" x14ac:dyDescent="0.25">
      <c r="A530" s="28" t="s">
        <v>440</v>
      </c>
      <c r="B530" s="28" t="s">
        <v>126</v>
      </c>
      <c r="C530" s="26" t="s">
        <v>98</v>
      </c>
      <c r="D530" s="9">
        <v>266000</v>
      </c>
      <c r="E530" s="167">
        <v>439270</v>
      </c>
      <c r="F530" s="167">
        <v>500000</v>
      </c>
      <c r="G530" s="167">
        <v>187100</v>
      </c>
      <c r="H530" s="167">
        <f>G530/F530*100</f>
        <v>37.419999999999995</v>
      </c>
      <c r="I530" s="167">
        <f>G530/F530*100</f>
        <v>37.419999999999995</v>
      </c>
      <c r="J530" s="227">
        <v>11</v>
      </c>
    </row>
    <row r="531" spans="1:10" x14ac:dyDescent="0.25">
      <c r="A531" s="28" t="s">
        <v>91</v>
      </c>
      <c r="B531" s="28" t="s">
        <v>438</v>
      </c>
      <c r="C531" s="26" t="s">
        <v>95</v>
      </c>
      <c r="D531" s="9">
        <f>+D530</f>
        <v>266000</v>
      </c>
      <c r="E531" s="167">
        <f>+E530</f>
        <v>439270</v>
      </c>
      <c r="F531" s="167">
        <f>+F530</f>
        <v>500000</v>
      </c>
      <c r="G531" s="167">
        <f>+G530</f>
        <v>187100</v>
      </c>
      <c r="H531" s="167">
        <f>G531/F531*100</f>
        <v>37.419999999999995</v>
      </c>
      <c r="I531" s="167">
        <f>G531/F531*100</f>
        <v>37.419999999999995</v>
      </c>
      <c r="J531" s="227">
        <v>11</v>
      </c>
    </row>
    <row r="532" spans="1:10" x14ac:dyDescent="0.25">
      <c r="J532" s="226"/>
    </row>
    <row r="533" spans="1:10" s="2" customFormat="1" x14ac:dyDescent="0.25">
      <c r="A533" s="38" t="s">
        <v>91</v>
      </c>
      <c r="B533" s="38" t="s">
        <v>441</v>
      </c>
      <c r="C533" s="39" t="s">
        <v>442</v>
      </c>
      <c r="D533" s="40"/>
      <c r="E533" s="40"/>
      <c r="F533" s="40"/>
      <c r="G533" s="40"/>
      <c r="H533" s="40"/>
      <c r="I533" s="40"/>
      <c r="J533" s="226"/>
    </row>
    <row r="534" spans="1:10" x14ac:dyDescent="0.25">
      <c r="A534" s="25" t="s">
        <v>184</v>
      </c>
      <c r="B534" s="25" t="s">
        <v>436</v>
      </c>
      <c r="C534" s="24" t="s">
        <v>437</v>
      </c>
      <c r="J534" s="226"/>
    </row>
    <row r="535" spans="1:10" x14ac:dyDescent="0.25">
      <c r="A535" s="28" t="s">
        <v>443</v>
      </c>
      <c r="B535" s="28" t="s">
        <v>128</v>
      </c>
      <c r="C535" s="26" t="s">
        <v>234</v>
      </c>
      <c r="D535" s="9">
        <v>8077</v>
      </c>
      <c r="E535" s="167">
        <v>8077</v>
      </c>
      <c r="F535" s="167">
        <v>10000</v>
      </c>
      <c r="G535" s="167">
        <v>8077</v>
      </c>
      <c r="H535" s="167">
        <f>G535/F535*100</f>
        <v>80.77</v>
      </c>
      <c r="I535" s="167">
        <f>G535/E535*100</f>
        <v>100</v>
      </c>
      <c r="J535" s="227">
        <v>11</v>
      </c>
    </row>
    <row r="536" spans="1:10" x14ac:dyDescent="0.25">
      <c r="A536" s="28" t="s">
        <v>91</v>
      </c>
      <c r="B536" s="28" t="s">
        <v>441</v>
      </c>
      <c r="C536" s="26" t="s">
        <v>95</v>
      </c>
      <c r="D536" s="9">
        <f>+D535</f>
        <v>8077</v>
      </c>
      <c r="E536" s="167">
        <f>+E535</f>
        <v>8077</v>
      </c>
      <c r="F536" s="167">
        <f>+F535</f>
        <v>10000</v>
      </c>
      <c r="G536" s="167">
        <f>+G535</f>
        <v>8077</v>
      </c>
      <c r="H536" s="167">
        <f>G536/F536*100</f>
        <v>80.77</v>
      </c>
      <c r="I536" s="167">
        <f>G536/E536*100</f>
        <v>100</v>
      </c>
      <c r="J536" s="227">
        <v>11</v>
      </c>
    </row>
    <row r="537" spans="1:10" x14ac:dyDescent="0.25">
      <c r="J537" s="226"/>
    </row>
    <row r="538" spans="1:10" s="2" customFormat="1" x14ac:dyDescent="0.25">
      <c r="A538" s="38" t="s">
        <v>91</v>
      </c>
      <c r="B538" s="38" t="s">
        <v>444</v>
      </c>
      <c r="C538" s="39" t="s">
        <v>445</v>
      </c>
      <c r="D538" s="40"/>
      <c r="E538" s="40"/>
      <c r="F538" s="40"/>
      <c r="G538" s="40"/>
      <c r="H538" s="40"/>
      <c r="I538" s="40"/>
      <c r="J538" s="226"/>
    </row>
    <row r="539" spans="1:10" x14ac:dyDescent="0.25">
      <c r="A539" s="25" t="s">
        <v>93</v>
      </c>
      <c r="B539" s="25" t="s">
        <v>446</v>
      </c>
      <c r="C539" s="24" t="s">
        <v>447</v>
      </c>
      <c r="J539" s="226"/>
    </row>
    <row r="540" spans="1:10" x14ac:dyDescent="0.25">
      <c r="A540" s="28" t="s">
        <v>448</v>
      </c>
      <c r="B540" s="28" t="s">
        <v>126</v>
      </c>
      <c r="C540" s="26" t="s">
        <v>98</v>
      </c>
      <c r="D540" s="9">
        <v>106708.5</v>
      </c>
      <c r="E540" s="167">
        <v>270781.45</v>
      </c>
      <c r="F540" s="167">
        <v>200000</v>
      </c>
      <c r="G540" s="167">
        <v>114087.5</v>
      </c>
      <c r="H540" s="167">
        <f>G540/F540*100</f>
        <v>57.043750000000003</v>
      </c>
      <c r="I540" s="167">
        <f>G540/E540*100</f>
        <v>42.132686710998854</v>
      </c>
      <c r="J540" s="227">
        <v>11</v>
      </c>
    </row>
    <row r="541" spans="1:10" x14ac:dyDescent="0.25">
      <c r="A541" s="28" t="s">
        <v>449</v>
      </c>
      <c r="B541" s="28" t="s">
        <v>205</v>
      </c>
      <c r="C541" s="26" t="s">
        <v>109</v>
      </c>
      <c r="D541" s="9">
        <v>15000</v>
      </c>
      <c r="E541" s="167">
        <v>15000</v>
      </c>
      <c r="F541" s="167">
        <v>25000</v>
      </c>
      <c r="G541" s="167">
        <v>0</v>
      </c>
      <c r="H541" s="167">
        <f t="shared" ref="H541:H543" si="47">G541/F541*100</f>
        <v>0</v>
      </c>
      <c r="I541" s="167">
        <f t="shared" ref="I541:I543" si="48">G541/E541*100</f>
        <v>0</v>
      </c>
      <c r="J541" s="227">
        <v>11</v>
      </c>
    </row>
    <row r="542" spans="1:10" x14ac:dyDescent="0.25">
      <c r="A542" s="28" t="s">
        <v>450</v>
      </c>
      <c r="B542" s="28" t="s">
        <v>451</v>
      </c>
      <c r="C542" s="26" t="s">
        <v>452</v>
      </c>
      <c r="D542" s="9">
        <v>0</v>
      </c>
      <c r="E542" s="167">
        <v>0</v>
      </c>
      <c r="F542" s="167">
        <v>10000</v>
      </c>
      <c r="G542" s="167">
        <v>0</v>
      </c>
      <c r="H542" s="167">
        <f t="shared" si="47"/>
        <v>0</v>
      </c>
      <c r="I542" s="167">
        <v>0</v>
      </c>
      <c r="J542" s="227">
        <v>11</v>
      </c>
    </row>
    <row r="543" spans="1:10" x14ac:dyDescent="0.25">
      <c r="A543" s="28" t="s">
        <v>91</v>
      </c>
      <c r="B543" s="28" t="s">
        <v>444</v>
      </c>
      <c r="C543" s="26" t="s">
        <v>95</v>
      </c>
      <c r="D543" s="9">
        <f>+D540+D541+D542</f>
        <v>121708.5</v>
      </c>
      <c r="E543" s="167">
        <f>+E540+E541+E542</f>
        <v>285781.45</v>
      </c>
      <c r="F543" s="167">
        <f>+F540+F541+F542</f>
        <v>235000</v>
      </c>
      <c r="G543" s="167">
        <f>+G540+G541+G542</f>
        <v>114087.5</v>
      </c>
      <c r="H543" s="167">
        <f t="shared" si="47"/>
        <v>48.547872340425528</v>
      </c>
      <c r="I543" s="167">
        <f t="shared" si="48"/>
        <v>39.921240514386078</v>
      </c>
      <c r="J543" s="227">
        <v>11</v>
      </c>
    </row>
    <row r="544" spans="1:10" x14ac:dyDescent="0.25">
      <c r="J544" s="229"/>
    </row>
    <row r="545" spans="1:10" ht="15.75" thickBot="1" x14ac:dyDescent="0.3">
      <c r="A545" s="53" t="s">
        <v>86</v>
      </c>
      <c r="B545" s="53" t="s">
        <v>434</v>
      </c>
      <c r="C545" s="54" t="s">
        <v>435</v>
      </c>
      <c r="D545" s="172">
        <f>+D531+D536+D543</f>
        <v>395785.5</v>
      </c>
      <c r="E545" s="172">
        <f>+E531+E536+E543</f>
        <v>733128.45</v>
      </c>
      <c r="F545" s="172">
        <f>+F531+F536+F543</f>
        <v>745000</v>
      </c>
      <c r="G545" s="172">
        <f>+G531+G536+G543</f>
        <v>309264.5</v>
      </c>
      <c r="H545" s="172">
        <f>G545/F545*100</f>
        <v>41.512013422818796</v>
      </c>
      <c r="I545" s="172">
        <f>G545/E545*100</f>
        <v>42.184217513315716</v>
      </c>
      <c r="J545" s="182"/>
    </row>
    <row r="546" spans="1:10" ht="16.5" thickTop="1" thickBot="1" x14ac:dyDescent="0.3"/>
    <row r="547" spans="1:10" ht="15.75" thickBot="1" x14ac:dyDescent="0.3">
      <c r="A547" s="50" t="s">
        <v>86</v>
      </c>
      <c r="B547" s="51" t="s">
        <v>453</v>
      </c>
      <c r="C547" s="52" t="s">
        <v>454</v>
      </c>
    </row>
    <row r="548" spans="1:10" x14ac:dyDescent="0.25">
      <c r="A548" s="57"/>
      <c r="B548" s="57"/>
      <c r="C548" s="58"/>
    </row>
    <row r="549" spans="1:10" s="1" customFormat="1" x14ac:dyDescent="0.25">
      <c r="A549" s="30" t="s">
        <v>100</v>
      </c>
      <c r="B549" s="30" t="s">
        <v>9</v>
      </c>
      <c r="C549" s="31" t="s">
        <v>45</v>
      </c>
      <c r="D549" s="97" t="s">
        <v>609</v>
      </c>
      <c r="E549" s="97" t="s">
        <v>781</v>
      </c>
      <c r="F549" s="97" t="s">
        <v>853</v>
      </c>
      <c r="G549" s="97" t="s">
        <v>854</v>
      </c>
      <c r="H549" s="266" t="s">
        <v>593</v>
      </c>
      <c r="I549" s="266" t="s">
        <v>593</v>
      </c>
      <c r="J549" s="263" t="s">
        <v>876</v>
      </c>
    </row>
    <row r="550" spans="1:10" x14ac:dyDescent="0.25">
      <c r="A550" s="30" t="s">
        <v>843</v>
      </c>
      <c r="B550" s="30" t="s">
        <v>844</v>
      </c>
      <c r="C550" s="30" t="s">
        <v>845</v>
      </c>
      <c r="D550" s="112" t="s">
        <v>857</v>
      </c>
      <c r="E550" s="112" t="s">
        <v>858</v>
      </c>
      <c r="F550" s="112" t="s">
        <v>859</v>
      </c>
      <c r="G550" s="112" t="s">
        <v>860</v>
      </c>
      <c r="H550" s="236" t="s">
        <v>906</v>
      </c>
      <c r="I550" s="236" t="s">
        <v>862</v>
      </c>
      <c r="J550" s="265" t="s">
        <v>877</v>
      </c>
    </row>
    <row r="551" spans="1:10" s="2" customFormat="1" x14ac:dyDescent="0.25">
      <c r="A551" s="38" t="s">
        <v>144</v>
      </c>
      <c r="B551" s="38" t="s">
        <v>455</v>
      </c>
      <c r="C551" s="39" t="s">
        <v>456</v>
      </c>
      <c r="D551" s="40"/>
      <c r="E551" s="40"/>
      <c r="F551" s="40"/>
      <c r="G551" s="40"/>
      <c r="H551" s="40"/>
      <c r="I551" s="40"/>
      <c r="J551" s="226"/>
    </row>
    <row r="552" spans="1:10" x14ac:dyDescent="0.25">
      <c r="A552" s="25" t="s">
        <v>93</v>
      </c>
      <c r="B552" s="25" t="s">
        <v>457</v>
      </c>
      <c r="C552" s="24" t="s">
        <v>458</v>
      </c>
      <c r="J552" s="226"/>
    </row>
    <row r="553" spans="1:10" x14ac:dyDescent="0.25">
      <c r="A553" s="28" t="s">
        <v>459</v>
      </c>
      <c r="B553" s="28" t="s">
        <v>126</v>
      </c>
      <c r="C553" s="26" t="s">
        <v>98</v>
      </c>
      <c r="D553" s="9">
        <v>33770</v>
      </c>
      <c r="E553" s="167">
        <v>55770</v>
      </c>
      <c r="F553" s="167">
        <v>60000</v>
      </c>
      <c r="G553" s="167">
        <v>5770</v>
      </c>
      <c r="H553" s="167">
        <f>G553/F553*100</f>
        <v>9.6166666666666671</v>
      </c>
      <c r="I553" s="167">
        <f>G553/E553*100</f>
        <v>10.346064192218037</v>
      </c>
      <c r="J553" s="227">
        <v>73</v>
      </c>
    </row>
    <row r="554" spans="1:10" x14ac:dyDescent="0.25">
      <c r="A554" s="28" t="s">
        <v>460</v>
      </c>
      <c r="B554" s="28" t="s">
        <v>174</v>
      </c>
      <c r="C554" s="26" t="s">
        <v>461</v>
      </c>
      <c r="D554" s="9">
        <v>103334.08</v>
      </c>
      <c r="E554" s="167">
        <v>0</v>
      </c>
      <c r="F554" s="167">
        <v>100000</v>
      </c>
      <c r="G554" s="167">
        <v>0</v>
      </c>
      <c r="H554" s="167">
        <f t="shared" ref="H554:H557" si="49">G554/F554*100</f>
        <v>0</v>
      </c>
      <c r="I554" s="167">
        <v>0</v>
      </c>
      <c r="J554" s="227">
        <v>73</v>
      </c>
    </row>
    <row r="555" spans="1:10" x14ac:dyDescent="0.25">
      <c r="A555" s="28" t="s">
        <v>462</v>
      </c>
      <c r="B555" s="28" t="s">
        <v>205</v>
      </c>
      <c r="C555" s="26" t="s">
        <v>109</v>
      </c>
      <c r="D555" s="9">
        <v>59000</v>
      </c>
      <c r="E555" s="167">
        <v>72000</v>
      </c>
      <c r="F555" s="167">
        <v>72000</v>
      </c>
      <c r="G555" s="167">
        <v>72000</v>
      </c>
      <c r="H555" s="167">
        <f t="shared" si="49"/>
        <v>100</v>
      </c>
      <c r="I555" s="167">
        <f t="shared" ref="I555:I557" si="50">G555/E555*100</f>
        <v>100</v>
      </c>
      <c r="J555" s="227">
        <v>73</v>
      </c>
    </row>
    <row r="556" spans="1:10" x14ac:dyDescent="0.25">
      <c r="A556" s="28" t="s">
        <v>463</v>
      </c>
      <c r="B556" s="28" t="s">
        <v>464</v>
      </c>
      <c r="C556" s="26" t="s">
        <v>465</v>
      </c>
      <c r="D556" s="9">
        <v>545222</v>
      </c>
      <c r="E556" s="167">
        <v>816936</v>
      </c>
      <c r="F556" s="167">
        <v>100000</v>
      </c>
      <c r="G556" s="167">
        <v>0</v>
      </c>
      <c r="H556" s="167">
        <f t="shared" si="49"/>
        <v>0</v>
      </c>
      <c r="I556" s="167">
        <f t="shared" si="50"/>
        <v>0</v>
      </c>
      <c r="J556" s="227">
        <v>73</v>
      </c>
    </row>
    <row r="557" spans="1:10" x14ac:dyDescent="0.25">
      <c r="A557" s="28" t="s">
        <v>144</v>
      </c>
      <c r="B557" s="28" t="s">
        <v>455</v>
      </c>
      <c r="C557" s="26" t="s">
        <v>95</v>
      </c>
      <c r="D557" s="9">
        <f>SUM(D553:D556)</f>
        <v>741326.08000000007</v>
      </c>
      <c r="E557" s="167">
        <f>SUM(E553:E556)</f>
        <v>944706</v>
      </c>
      <c r="F557" s="167">
        <f>SUM(F553:F556)</f>
        <v>332000</v>
      </c>
      <c r="G557" s="167">
        <f>SUM(G553:G556)</f>
        <v>77770</v>
      </c>
      <c r="H557" s="167">
        <f t="shared" si="49"/>
        <v>23.424698795180724</v>
      </c>
      <c r="I557" s="167">
        <f t="shared" si="50"/>
        <v>8.2321907556424954</v>
      </c>
      <c r="J557" s="227">
        <v>73</v>
      </c>
    </row>
    <row r="558" spans="1:10" x14ac:dyDescent="0.25">
      <c r="J558" s="226"/>
    </row>
    <row r="559" spans="1:10" s="2" customFormat="1" x14ac:dyDescent="0.25">
      <c r="A559" s="38" t="s">
        <v>91</v>
      </c>
      <c r="B559" s="38" t="s">
        <v>466</v>
      </c>
      <c r="C559" s="39" t="s">
        <v>467</v>
      </c>
      <c r="D559" s="40"/>
      <c r="E559" s="40"/>
      <c r="F559" s="40"/>
      <c r="G559" s="40"/>
      <c r="H559" s="40"/>
      <c r="I559" s="40"/>
      <c r="J559" s="226"/>
    </row>
    <row r="560" spans="1:10" x14ac:dyDescent="0.25">
      <c r="A560" s="25" t="s">
        <v>93</v>
      </c>
      <c r="B560" s="25" t="s">
        <v>457</v>
      </c>
      <c r="C560" s="24" t="s">
        <v>468</v>
      </c>
      <c r="J560" s="226"/>
    </row>
    <row r="561" spans="1:11" x14ac:dyDescent="0.25">
      <c r="A561" s="28" t="s">
        <v>469</v>
      </c>
      <c r="B561" s="28" t="s">
        <v>126</v>
      </c>
      <c r="C561" s="26" t="s">
        <v>98</v>
      </c>
      <c r="D561" s="9">
        <v>37560.1</v>
      </c>
      <c r="E561" s="167">
        <v>29616</v>
      </c>
      <c r="F561" s="167">
        <v>100000</v>
      </c>
      <c r="G561" s="167">
        <v>32487.5</v>
      </c>
      <c r="H561" s="167">
        <f>G561/F561*100</f>
        <v>32.487500000000004</v>
      </c>
      <c r="I561" s="167">
        <f>G561/E561*100</f>
        <v>109.69577255537548</v>
      </c>
      <c r="J561" s="227">
        <v>73</v>
      </c>
    </row>
    <row r="562" spans="1:11" x14ac:dyDescent="0.25">
      <c r="A562" s="28" t="s">
        <v>470</v>
      </c>
      <c r="B562" s="28" t="s">
        <v>451</v>
      </c>
      <c r="C562" s="26" t="s">
        <v>452</v>
      </c>
      <c r="D562" s="9">
        <v>11500</v>
      </c>
      <c r="E562" s="167">
        <v>0</v>
      </c>
      <c r="F562" s="167">
        <v>20000</v>
      </c>
      <c r="G562" s="167">
        <v>0</v>
      </c>
      <c r="H562" s="167">
        <f t="shared" ref="H562:H563" si="51">G562/F562*100</f>
        <v>0</v>
      </c>
      <c r="I562" s="167">
        <v>0</v>
      </c>
      <c r="J562" s="227">
        <v>73</v>
      </c>
    </row>
    <row r="563" spans="1:11" x14ac:dyDescent="0.25">
      <c r="A563" s="28" t="s">
        <v>91</v>
      </c>
      <c r="B563" s="28" t="s">
        <v>466</v>
      </c>
      <c r="C563" s="26" t="s">
        <v>95</v>
      </c>
      <c r="D563" s="9">
        <f>+D561+D562</f>
        <v>49060.1</v>
      </c>
      <c r="E563" s="167">
        <f>+E561+E562</f>
        <v>29616</v>
      </c>
      <c r="F563" s="167">
        <f>+F561+F562</f>
        <v>120000</v>
      </c>
      <c r="G563" s="167">
        <f>+G561+G562</f>
        <v>32487.5</v>
      </c>
      <c r="H563" s="167">
        <f t="shared" si="51"/>
        <v>27.072916666666668</v>
      </c>
      <c r="I563" s="167">
        <f t="shared" ref="I563" si="52">G563/E563*100</f>
        <v>109.69577255537548</v>
      </c>
      <c r="J563" s="227">
        <v>73</v>
      </c>
    </row>
    <row r="565" spans="1:11" ht="15.75" thickBot="1" x14ac:dyDescent="0.3">
      <c r="A565" s="53" t="s">
        <v>86</v>
      </c>
      <c r="B565" s="53" t="s">
        <v>453</v>
      </c>
      <c r="C565" s="54" t="s">
        <v>454</v>
      </c>
      <c r="D565" s="55">
        <f>+D557+D563</f>
        <v>790386.18</v>
      </c>
      <c r="E565" s="172">
        <f>+E557+E563</f>
        <v>974322</v>
      </c>
      <c r="F565" s="172">
        <f>+F557+F563</f>
        <v>452000</v>
      </c>
      <c r="G565" s="172">
        <f>+G557+G563</f>
        <v>110257.5</v>
      </c>
      <c r="H565" s="172">
        <f>G565/F565*100</f>
        <v>24.393252212389381</v>
      </c>
      <c r="I565" s="172">
        <f>G565/E565*100</f>
        <v>11.316330740761268</v>
      </c>
      <c r="J565" s="182"/>
    </row>
    <row r="566" spans="1:11" ht="15.75" thickTop="1" x14ac:dyDescent="0.25"/>
    <row r="567" spans="1:11" ht="15.75" thickBot="1" x14ac:dyDescent="0.3">
      <c r="E567" s="197"/>
    </row>
    <row r="568" spans="1:11" ht="15.75" thickBot="1" x14ac:dyDescent="0.3">
      <c r="A568" s="50" t="s">
        <v>86</v>
      </c>
      <c r="B568" s="51" t="s">
        <v>471</v>
      </c>
      <c r="C568" s="60" t="s">
        <v>472</v>
      </c>
      <c r="D568" s="110"/>
      <c r="E568" s="196"/>
      <c r="F568" s="61"/>
      <c r="G568" s="59"/>
      <c r="H568" s="59"/>
      <c r="I568" s="59"/>
    </row>
    <row r="570" spans="1:11" s="1" customFormat="1" x14ac:dyDescent="0.25">
      <c r="A570" s="30" t="s">
        <v>100</v>
      </c>
      <c r="B570" s="30" t="s">
        <v>9</v>
      </c>
      <c r="C570" s="31" t="s">
        <v>45</v>
      </c>
      <c r="D570" s="97" t="s">
        <v>609</v>
      </c>
      <c r="E570" s="97" t="s">
        <v>781</v>
      </c>
      <c r="F570" s="97" t="s">
        <v>853</v>
      </c>
      <c r="G570" s="97" t="s">
        <v>854</v>
      </c>
      <c r="H570" s="266" t="s">
        <v>593</v>
      </c>
      <c r="I570" s="266" t="s">
        <v>593</v>
      </c>
      <c r="J570" s="263" t="s">
        <v>876</v>
      </c>
      <c r="K570" s="29"/>
    </row>
    <row r="571" spans="1:11" s="4" customFormat="1" x14ac:dyDescent="0.25">
      <c r="A571" s="30" t="s">
        <v>843</v>
      </c>
      <c r="B571" s="30" t="s">
        <v>844</v>
      </c>
      <c r="C571" s="30" t="s">
        <v>845</v>
      </c>
      <c r="D571" s="112" t="s">
        <v>857</v>
      </c>
      <c r="E571" s="112" t="s">
        <v>858</v>
      </c>
      <c r="F571" s="112" t="s">
        <v>859</v>
      </c>
      <c r="G571" s="112" t="s">
        <v>860</v>
      </c>
      <c r="H571" s="236" t="s">
        <v>906</v>
      </c>
      <c r="I571" s="236" t="s">
        <v>862</v>
      </c>
      <c r="J571" s="265" t="s">
        <v>877</v>
      </c>
    </row>
    <row r="572" spans="1:11" s="2" customFormat="1" x14ac:dyDescent="0.25">
      <c r="A572" s="38" t="s">
        <v>91</v>
      </c>
      <c r="B572" s="38" t="s">
        <v>473</v>
      </c>
      <c r="C572" s="39" t="s">
        <v>474</v>
      </c>
      <c r="D572" s="40"/>
      <c r="E572" s="40"/>
      <c r="F572" s="40"/>
      <c r="G572" s="40"/>
      <c r="H572" s="40"/>
      <c r="I572" s="40"/>
      <c r="J572" s="283"/>
    </row>
    <row r="573" spans="1:11" x14ac:dyDescent="0.25">
      <c r="A573" s="25" t="s">
        <v>93</v>
      </c>
      <c r="B573" s="25" t="s">
        <v>475</v>
      </c>
      <c r="C573" s="24" t="s">
        <v>476</v>
      </c>
      <c r="J573" s="226"/>
    </row>
    <row r="574" spans="1:11" x14ac:dyDescent="0.25">
      <c r="A574" s="28" t="s">
        <v>477</v>
      </c>
      <c r="B574" s="28" t="s">
        <v>126</v>
      </c>
      <c r="C574" s="26" t="s">
        <v>98</v>
      </c>
      <c r="D574" s="9">
        <v>2994123.18</v>
      </c>
      <c r="E574" s="167">
        <v>2998519.93</v>
      </c>
      <c r="F574" s="167">
        <v>2500000</v>
      </c>
      <c r="G574" s="167">
        <v>1580824.11</v>
      </c>
      <c r="H574" s="167">
        <f>G574/F574*100</f>
        <v>63.2329644</v>
      </c>
      <c r="I574" s="167">
        <f>G574/E574*100</f>
        <v>52.720146835909141</v>
      </c>
      <c r="J574" s="227">
        <v>41</v>
      </c>
    </row>
    <row r="575" spans="1:11" x14ac:dyDescent="0.25">
      <c r="A575" s="28" t="s">
        <v>91</v>
      </c>
      <c r="B575" s="28" t="s">
        <v>478</v>
      </c>
      <c r="C575" s="26" t="s">
        <v>95</v>
      </c>
      <c r="D575" s="9">
        <f>+D574</f>
        <v>2994123.18</v>
      </c>
      <c r="E575" s="167">
        <f>+E574</f>
        <v>2998519.93</v>
      </c>
      <c r="F575" s="167">
        <f>+F574</f>
        <v>2500000</v>
      </c>
      <c r="G575" s="167">
        <f>+G574</f>
        <v>1580824.11</v>
      </c>
      <c r="H575" s="167">
        <f>G575/F575*100</f>
        <v>63.2329644</v>
      </c>
      <c r="I575" s="167">
        <f>G575/E575*100</f>
        <v>52.720146835909141</v>
      </c>
      <c r="J575" s="227">
        <v>41</v>
      </c>
    </row>
    <row r="576" spans="1:11" x14ac:dyDescent="0.25">
      <c r="J576" s="226"/>
    </row>
    <row r="577" spans="1:10" s="2" customFormat="1" x14ac:dyDescent="0.25">
      <c r="A577" s="38" t="s">
        <v>91</v>
      </c>
      <c r="B577" s="38" t="s">
        <v>478</v>
      </c>
      <c r="C577" s="39" t="s">
        <v>479</v>
      </c>
      <c r="D577" s="40"/>
      <c r="E577" s="40"/>
      <c r="F577" s="40"/>
      <c r="G577" s="40"/>
      <c r="H577" s="40"/>
      <c r="I577" s="40"/>
      <c r="J577" s="226"/>
    </row>
    <row r="578" spans="1:10" x14ac:dyDescent="0.25">
      <c r="A578" s="25" t="s">
        <v>93</v>
      </c>
      <c r="B578" s="25" t="s">
        <v>480</v>
      </c>
      <c r="C578" s="24" t="s">
        <v>481</v>
      </c>
      <c r="J578" s="226"/>
    </row>
    <row r="579" spans="1:10" x14ac:dyDescent="0.25">
      <c r="A579" s="28" t="s">
        <v>482</v>
      </c>
      <c r="B579" s="28" t="s">
        <v>126</v>
      </c>
      <c r="C579" s="26" t="s">
        <v>98</v>
      </c>
      <c r="D579" s="9">
        <v>1700775.98</v>
      </c>
      <c r="E579" s="167">
        <v>1225772.6299999999</v>
      </c>
      <c r="F579" s="167">
        <v>1250000</v>
      </c>
      <c r="G579" s="167">
        <v>771028.1</v>
      </c>
      <c r="H579" s="167">
        <f>G579/F579*100</f>
        <v>61.682247999999994</v>
      </c>
      <c r="I579" s="167">
        <f>G579/E579*100</f>
        <v>62.901396321763201</v>
      </c>
      <c r="J579" s="227">
        <v>41</v>
      </c>
    </row>
    <row r="580" spans="1:10" x14ac:dyDescent="0.25">
      <c r="A580" s="28" t="s">
        <v>91</v>
      </c>
      <c r="B580" s="28" t="s">
        <v>478</v>
      </c>
      <c r="C580" s="26" t="s">
        <v>95</v>
      </c>
      <c r="D580" s="9">
        <f>+D579</f>
        <v>1700775.98</v>
      </c>
      <c r="E580" s="167">
        <f>+E579</f>
        <v>1225772.6299999999</v>
      </c>
      <c r="F580" s="167">
        <f>+F579</f>
        <v>1250000</v>
      </c>
      <c r="G580" s="167">
        <f>+G579</f>
        <v>771028.1</v>
      </c>
      <c r="H580" s="167">
        <f>G580/F580*100</f>
        <v>61.682247999999994</v>
      </c>
      <c r="I580" s="167">
        <f>G580/E580*100</f>
        <v>62.901396321763201</v>
      </c>
      <c r="J580" s="227">
        <v>41</v>
      </c>
    </row>
    <row r="581" spans="1:10" x14ac:dyDescent="0.25">
      <c r="J581" s="226"/>
    </row>
    <row r="582" spans="1:10" s="2" customFormat="1" x14ac:dyDescent="0.25">
      <c r="A582" s="38" t="s">
        <v>91</v>
      </c>
      <c r="B582" s="38" t="s">
        <v>483</v>
      </c>
      <c r="C582" s="39" t="s">
        <v>484</v>
      </c>
      <c r="D582" s="40"/>
      <c r="E582" s="40"/>
      <c r="F582" s="40"/>
      <c r="G582" s="40"/>
      <c r="H582" s="40"/>
      <c r="I582" s="40"/>
      <c r="J582" s="226"/>
    </row>
    <row r="583" spans="1:10" x14ac:dyDescent="0.25">
      <c r="A583" s="25" t="s">
        <v>93</v>
      </c>
      <c r="B583" s="25" t="s">
        <v>485</v>
      </c>
      <c r="C583" s="24" t="s">
        <v>486</v>
      </c>
      <c r="J583" s="226"/>
    </row>
    <row r="584" spans="1:10" x14ac:dyDescent="0.25">
      <c r="A584" s="28" t="s">
        <v>487</v>
      </c>
      <c r="B584" s="28" t="s">
        <v>259</v>
      </c>
      <c r="C584" s="26" t="s">
        <v>97</v>
      </c>
      <c r="D584" s="9">
        <v>368772.68</v>
      </c>
      <c r="E584" s="167">
        <v>415114.43</v>
      </c>
      <c r="F584" s="167">
        <v>450000</v>
      </c>
      <c r="G584" s="167">
        <v>179337.25</v>
      </c>
      <c r="H584" s="167">
        <f>G584/F584*100</f>
        <v>39.852722222222219</v>
      </c>
      <c r="I584" s="167">
        <f>G584/E584*100</f>
        <v>43.20188291214064</v>
      </c>
      <c r="J584" s="227">
        <v>41</v>
      </c>
    </row>
    <row r="585" spans="1:10" x14ac:dyDescent="0.25">
      <c r="A585" s="28" t="s">
        <v>488</v>
      </c>
      <c r="B585" s="28" t="s">
        <v>126</v>
      </c>
      <c r="C585" s="26" t="s">
        <v>98</v>
      </c>
      <c r="D585" s="9">
        <v>289156.87</v>
      </c>
      <c r="E585" s="167">
        <v>439773.73</v>
      </c>
      <c r="F585" s="167">
        <v>250000</v>
      </c>
      <c r="G585" s="167">
        <v>318863.68</v>
      </c>
      <c r="H585" s="167">
        <f t="shared" ref="H585:H586" si="53">G585/F585*100</f>
        <v>127.54547199999999</v>
      </c>
      <c r="I585" s="167">
        <f t="shared" ref="I585:I586" si="54">G585/E585*100</f>
        <v>72.506304548932476</v>
      </c>
      <c r="J585" s="227">
        <v>41</v>
      </c>
    </row>
    <row r="586" spans="1:10" x14ac:dyDescent="0.25">
      <c r="A586" s="28" t="s">
        <v>91</v>
      </c>
      <c r="B586" s="28" t="s">
        <v>483</v>
      </c>
      <c r="C586" s="26" t="s">
        <v>95</v>
      </c>
      <c r="D586" s="9">
        <f>+D584+D585</f>
        <v>657929.55000000005</v>
      </c>
      <c r="E586" s="167">
        <f>+E584+E585</f>
        <v>854888.15999999992</v>
      </c>
      <c r="F586" s="167">
        <f>+F584+F585</f>
        <v>700000</v>
      </c>
      <c r="G586" s="167">
        <f>+G584+G585</f>
        <v>498200.93</v>
      </c>
      <c r="H586" s="167">
        <f t="shared" si="53"/>
        <v>71.171561428571422</v>
      </c>
      <c r="I586" s="167">
        <f t="shared" si="54"/>
        <v>58.27673762612411</v>
      </c>
      <c r="J586" s="227">
        <v>41</v>
      </c>
    </row>
    <row r="587" spans="1:10" x14ac:dyDescent="0.25">
      <c r="J587" s="226"/>
    </row>
    <row r="588" spans="1:10" s="2" customFormat="1" x14ac:dyDescent="0.25">
      <c r="A588" s="38" t="s">
        <v>91</v>
      </c>
      <c r="B588" s="38" t="s">
        <v>489</v>
      </c>
      <c r="C588" s="39" t="s">
        <v>490</v>
      </c>
      <c r="D588" s="40"/>
      <c r="E588" s="40"/>
      <c r="F588" s="40"/>
      <c r="G588" s="40"/>
      <c r="H588" s="40"/>
      <c r="I588" s="40"/>
      <c r="J588" s="226"/>
    </row>
    <row r="589" spans="1:10" x14ac:dyDescent="0.25">
      <c r="A589" s="25" t="s">
        <v>93</v>
      </c>
      <c r="B589" s="25" t="s">
        <v>491</v>
      </c>
      <c r="C589" s="24" t="s">
        <v>492</v>
      </c>
      <c r="J589" s="226"/>
    </row>
    <row r="590" spans="1:10" x14ac:dyDescent="0.25">
      <c r="A590" s="28" t="s">
        <v>493</v>
      </c>
      <c r="B590" s="28" t="s">
        <v>126</v>
      </c>
      <c r="C590" s="26" t="s">
        <v>98</v>
      </c>
      <c r="D590" s="9">
        <v>262529.43</v>
      </c>
      <c r="E590" s="167">
        <v>250645.01</v>
      </c>
      <c r="F590" s="167">
        <v>300000</v>
      </c>
      <c r="G590" s="167">
        <v>175516.5</v>
      </c>
      <c r="H590" s="167">
        <f>G590/F590*100</f>
        <v>58.505499999999998</v>
      </c>
      <c r="I590" s="167">
        <f>G590/E590*100</f>
        <v>70.025930298791906</v>
      </c>
      <c r="J590" s="227">
        <v>41</v>
      </c>
    </row>
    <row r="591" spans="1:10" x14ac:dyDescent="0.25">
      <c r="A591" s="28" t="s">
        <v>91</v>
      </c>
      <c r="B591" s="28" t="s">
        <v>489</v>
      </c>
      <c r="C591" s="26" t="s">
        <v>95</v>
      </c>
      <c r="D591" s="9">
        <f>+D590</f>
        <v>262529.43</v>
      </c>
      <c r="E591" s="167">
        <f>+E590</f>
        <v>250645.01</v>
      </c>
      <c r="F591" s="167">
        <f>+F590</f>
        <v>300000</v>
      </c>
      <c r="G591" s="167">
        <f>+G590</f>
        <v>175516.5</v>
      </c>
      <c r="H591" s="167">
        <f>G591/F591*100</f>
        <v>58.505499999999998</v>
      </c>
      <c r="I591" s="167">
        <f>G591/E591*100</f>
        <v>70.025930298791906</v>
      </c>
      <c r="J591" s="227">
        <v>41</v>
      </c>
    </row>
    <row r="592" spans="1:10" x14ac:dyDescent="0.25">
      <c r="J592" s="226"/>
    </row>
    <row r="593" spans="1:10" s="2" customFormat="1" x14ac:dyDescent="0.25">
      <c r="A593" s="38" t="s">
        <v>91</v>
      </c>
      <c r="B593" s="38" t="s">
        <v>494</v>
      </c>
      <c r="C593" s="39" t="s">
        <v>495</v>
      </c>
      <c r="D593" s="40"/>
      <c r="E593" s="40"/>
      <c r="F593" s="40"/>
      <c r="G593" s="40"/>
      <c r="H593" s="40"/>
      <c r="I593" s="40"/>
      <c r="J593" s="226"/>
    </row>
    <row r="594" spans="1:10" x14ac:dyDescent="0.25">
      <c r="A594" s="25" t="s">
        <v>93</v>
      </c>
      <c r="B594" s="25" t="s">
        <v>496</v>
      </c>
      <c r="C594" s="24" t="s">
        <v>495</v>
      </c>
      <c r="J594" s="226"/>
    </row>
    <row r="595" spans="1:10" x14ac:dyDescent="0.25">
      <c r="A595" s="28" t="s">
        <v>497</v>
      </c>
      <c r="B595" s="28" t="s">
        <v>126</v>
      </c>
      <c r="C595" s="26" t="s">
        <v>98</v>
      </c>
      <c r="D595" s="9">
        <v>11162.5</v>
      </c>
      <c r="E595" s="167">
        <v>59187.41</v>
      </c>
      <c r="F595" s="167">
        <v>200000</v>
      </c>
      <c r="G595" s="167">
        <v>3625</v>
      </c>
      <c r="H595" s="167">
        <f>G595/F595*100</f>
        <v>1.8124999999999998</v>
      </c>
      <c r="I595" s="167">
        <f>G595/E595*100</f>
        <v>6.1246133257055853</v>
      </c>
      <c r="J595" s="227">
        <v>41</v>
      </c>
    </row>
    <row r="596" spans="1:10" x14ac:dyDescent="0.25">
      <c r="A596" s="28" t="s">
        <v>91</v>
      </c>
      <c r="B596" s="28" t="s">
        <v>494</v>
      </c>
      <c r="C596" s="26" t="s">
        <v>95</v>
      </c>
      <c r="D596" s="9">
        <f>+D595</f>
        <v>11162.5</v>
      </c>
      <c r="E596" s="167">
        <f>+E595</f>
        <v>59187.41</v>
      </c>
      <c r="F596" s="167">
        <f>+F595</f>
        <v>200000</v>
      </c>
      <c r="G596" s="167">
        <f>+G595</f>
        <v>3625</v>
      </c>
      <c r="H596" s="167">
        <f>G596/F596*100</f>
        <v>1.8124999999999998</v>
      </c>
      <c r="I596" s="167">
        <f>G596/E596*100</f>
        <v>6.1246133257055853</v>
      </c>
      <c r="J596" s="227">
        <v>41</v>
      </c>
    </row>
    <row r="598" spans="1:10" s="2" customFormat="1" ht="15.75" thickBot="1" x14ac:dyDescent="0.3">
      <c r="A598" s="53" t="s">
        <v>86</v>
      </c>
      <c r="B598" s="53" t="s">
        <v>471</v>
      </c>
      <c r="C598" s="54" t="s">
        <v>498</v>
      </c>
      <c r="D598" s="55">
        <f>+D575+D580+D586+D591+D596</f>
        <v>5626520.6399999997</v>
      </c>
      <c r="E598" s="172">
        <f>+E575+E580+E586+E591+E596</f>
        <v>5389013.1400000006</v>
      </c>
      <c r="F598" s="172">
        <f>+F575+F580+F586+F591+F596</f>
        <v>4950000</v>
      </c>
      <c r="G598" s="172">
        <f>+G575+G580+G586+G591+G596</f>
        <v>3029194.64</v>
      </c>
      <c r="H598" s="172">
        <f>G598/F598*100</f>
        <v>61.195851313131314</v>
      </c>
      <c r="I598" s="172">
        <f>G598/E598*100</f>
        <v>56.210563257227463</v>
      </c>
      <c r="J598" s="182"/>
    </row>
    <row r="599" spans="1:10" ht="15.75" thickTop="1" x14ac:dyDescent="0.25"/>
    <row r="600" spans="1:10" ht="15.75" thickBot="1" x14ac:dyDescent="0.3"/>
    <row r="601" spans="1:10" ht="15.75" thickBot="1" x14ac:dyDescent="0.3">
      <c r="A601" s="50" t="s">
        <v>86</v>
      </c>
      <c r="B601" s="51" t="s">
        <v>499</v>
      </c>
      <c r="C601" s="60" t="s">
        <v>500</v>
      </c>
      <c r="D601" s="110"/>
      <c r="E601" s="207"/>
      <c r="F601" s="61"/>
      <c r="G601" s="59"/>
      <c r="H601" s="59"/>
      <c r="I601" s="59"/>
    </row>
    <row r="603" spans="1:10" s="1" customFormat="1" x14ac:dyDescent="0.25">
      <c r="A603" s="30" t="s">
        <v>100</v>
      </c>
      <c r="B603" s="30" t="s">
        <v>9</v>
      </c>
      <c r="C603" s="31" t="s">
        <v>45</v>
      </c>
      <c r="D603" s="97" t="s">
        <v>609</v>
      </c>
      <c r="E603" s="97" t="s">
        <v>781</v>
      </c>
      <c r="F603" s="97" t="s">
        <v>853</v>
      </c>
      <c r="G603" s="97" t="s">
        <v>854</v>
      </c>
      <c r="H603" s="97" t="s">
        <v>593</v>
      </c>
      <c r="I603" s="97" t="s">
        <v>593</v>
      </c>
      <c r="J603" s="224" t="s">
        <v>887</v>
      </c>
    </row>
    <row r="604" spans="1:10" x14ac:dyDescent="0.25">
      <c r="A604" s="30" t="s">
        <v>843</v>
      </c>
      <c r="B604" s="30" t="s">
        <v>844</v>
      </c>
      <c r="C604" s="30" t="s">
        <v>845</v>
      </c>
      <c r="D604" s="112" t="s">
        <v>857</v>
      </c>
      <c r="E604" s="112" t="s">
        <v>858</v>
      </c>
      <c r="F604" s="112" t="s">
        <v>859</v>
      </c>
      <c r="G604" s="112" t="s">
        <v>860</v>
      </c>
      <c r="H604" s="112" t="s">
        <v>906</v>
      </c>
      <c r="I604" s="112" t="s">
        <v>862</v>
      </c>
      <c r="J604" s="208" t="s">
        <v>877</v>
      </c>
    </row>
    <row r="605" spans="1:10" s="2" customFormat="1" x14ac:dyDescent="0.25">
      <c r="A605" s="38" t="s">
        <v>144</v>
      </c>
      <c r="B605" s="38" t="s">
        <v>501</v>
      </c>
      <c r="C605" s="39" t="s">
        <v>502</v>
      </c>
      <c r="D605" s="40"/>
      <c r="E605" s="40"/>
      <c r="F605" s="40"/>
      <c r="G605" s="40"/>
      <c r="H605" s="40"/>
      <c r="I605" s="40"/>
      <c r="J605" s="226"/>
    </row>
    <row r="606" spans="1:10" x14ac:dyDescent="0.25">
      <c r="A606" s="25" t="s">
        <v>93</v>
      </c>
      <c r="B606" s="25" t="s">
        <v>503</v>
      </c>
      <c r="C606" s="24" t="s">
        <v>504</v>
      </c>
      <c r="J606" s="226"/>
    </row>
    <row r="607" spans="1:10" x14ac:dyDescent="0.25">
      <c r="A607" s="28" t="s">
        <v>505</v>
      </c>
      <c r="B607" s="28" t="s">
        <v>369</v>
      </c>
      <c r="C607" s="26" t="s">
        <v>370</v>
      </c>
      <c r="D607" s="9">
        <v>1400</v>
      </c>
      <c r="E607" s="167">
        <v>0</v>
      </c>
      <c r="F607" s="167">
        <v>100000</v>
      </c>
      <c r="G607" s="167">
        <v>0</v>
      </c>
      <c r="H607" s="167">
        <f>G607/F607*100</f>
        <v>0</v>
      </c>
      <c r="I607" s="167">
        <v>0</v>
      </c>
      <c r="J607" s="227">
        <v>42</v>
      </c>
    </row>
    <row r="608" spans="1:10" x14ac:dyDescent="0.25">
      <c r="A608" s="28" t="s">
        <v>144</v>
      </c>
      <c r="B608" s="28" t="s">
        <v>501</v>
      </c>
      <c r="C608" s="26" t="s">
        <v>95</v>
      </c>
      <c r="D608" s="9">
        <f>D607</f>
        <v>1400</v>
      </c>
      <c r="E608" s="167">
        <f>E607</f>
        <v>0</v>
      </c>
      <c r="F608" s="167">
        <f>F607</f>
        <v>100000</v>
      </c>
      <c r="G608" s="167">
        <f>G607</f>
        <v>0</v>
      </c>
      <c r="H608" s="167">
        <f>G608/F608*100</f>
        <v>0</v>
      </c>
      <c r="I608" s="167">
        <v>0</v>
      </c>
      <c r="J608" s="227">
        <v>42</v>
      </c>
    </row>
    <row r="609" spans="1:10" x14ac:dyDescent="0.25">
      <c r="J609" s="226"/>
    </row>
    <row r="610" spans="1:10" s="2" customFormat="1" x14ac:dyDescent="0.25">
      <c r="A610" s="38" t="s">
        <v>144</v>
      </c>
      <c r="B610" s="38" t="s">
        <v>506</v>
      </c>
      <c r="C610" s="39" t="s">
        <v>507</v>
      </c>
      <c r="D610" s="40"/>
      <c r="E610" s="40"/>
      <c r="F610" s="40"/>
      <c r="G610" s="40"/>
      <c r="H610" s="40"/>
      <c r="I610" s="40"/>
      <c r="J610" s="226"/>
    </row>
    <row r="611" spans="1:10" x14ac:dyDescent="0.25">
      <c r="A611" s="25" t="s">
        <v>93</v>
      </c>
      <c r="B611" s="25" t="s">
        <v>475</v>
      </c>
      <c r="C611" s="24" t="s">
        <v>476</v>
      </c>
      <c r="J611" s="226"/>
    </row>
    <row r="612" spans="1:10" x14ac:dyDescent="0.25">
      <c r="A612" s="28" t="s">
        <v>508</v>
      </c>
      <c r="B612" s="28" t="s">
        <v>263</v>
      </c>
      <c r="C612" s="26" t="s">
        <v>264</v>
      </c>
      <c r="D612" s="9">
        <v>696714.5</v>
      </c>
      <c r="E612" s="167">
        <v>51487.5</v>
      </c>
      <c r="F612" s="167">
        <v>7000000</v>
      </c>
      <c r="G612" s="167">
        <v>73290</v>
      </c>
      <c r="H612" s="167">
        <f>G612/F612*100</f>
        <v>1.0469999999999999</v>
      </c>
      <c r="I612" s="167">
        <f>G612/E612*100</f>
        <v>142.34522942461763</v>
      </c>
      <c r="J612" s="227">
        <v>42</v>
      </c>
    </row>
    <row r="613" spans="1:10" x14ac:dyDescent="0.25">
      <c r="A613" s="28" t="s">
        <v>144</v>
      </c>
      <c r="B613" s="28" t="s">
        <v>506</v>
      </c>
      <c r="C613" s="26" t="s">
        <v>95</v>
      </c>
      <c r="D613" s="9">
        <f>+D612</f>
        <v>696714.5</v>
      </c>
      <c r="E613" s="167">
        <f>+E612</f>
        <v>51487.5</v>
      </c>
      <c r="F613" s="167">
        <f>+F612</f>
        <v>7000000</v>
      </c>
      <c r="G613" s="167">
        <f>+G612</f>
        <v>73290</v>
      </c>
      <c r="H613" s="167">
        <f>G613/F613*100</f>
        <v>1.0469999999999999</v>
      </c>
      <c r="I613" s="167">
        <f>G613/E613*100</f>
        <v>142.34522942461763</v>
      </c>
      <c r="J613" s="227">
        <v>42</v>
      </c>
    </row>
    <row r="614" spans="1:10" x14ac:dyDescent="0.25">
      <c r="J614" s="226"/>
    </row>
    <row r="615" spans="1:10" s="2" customFormat="1" x14ac:dyDescent="0.25">
      <c r="A615" s="38" t="s">
        <v>144</v>
      </c>
      <c r="B615" s="38" t="s">
        <v>509</v>
      </c>
      <c r="C615" s="39" t="s">
        <v>510</v>
      </c>
      <c r="D615" s="40"/>
      <c r="E615" s="40"/>
      <c r="F615" s="40"/>
      <c r="G615" s="40"/>
      <c r="H615" s="40"/>
      <c r="I615" s="40"/>
      <c r="J615" s="226"/>
    </row>
    <row r="616" spans="1:10" x14ac:dyDescent="0.25">
      <c r="A616" s="25" t="s">
        <v>93</v>
      </c>
      <c r="B616" s="25" t="s">
        <v>511</v>
      </c>
      <c r="C616" s="24" t="s">
        <v>512</v>
      </c>
      <c r="J616" s="226"/>
    </row>
    <row r="617" spans="1:10" x14ac:dyDescent="0.25">
      <c r="A617" s="28" t="s">
        <v>513</v>
      </c>
      <c r="B617" s="28" t="s">
        <v>263</v>
      </c>
      <c r="C617" s="26" t="s">
        <v>264</v>
      </c>
      <c r="D617" s="9">
        <v>84316.25</v>
      </c>
      <c r="E617" s="167">
        <v>219000</v>
      </c>
      <c r="F617" s="167">
        <v>500000</v>
      </c>
      <c r="G617" s="167">
        <v>0</v>
      </c>
      <c r="H617" s="167">
        <f>G617/F617*100</f>
        <v>0</v>
      </c>
      <c r="I617" s="167">
        <f>G617/F617*100</f>
        <v>0</v>
      </c>
      <c r="J617" s="227">
        <v>42</v>
      </c>
    </row>
    <row r="618" spans="1:10" x14ac:dyDescent="0.25">
      <c r="A618" s="25" t="s">
        <v>93</v>
      </c>
      <c r="B618" s="25" t="s">
        <v>503</v>
      </c>
      <c r="C618" s="24" t="s">
        <v>632</v>
      </c>
      <c r="J618" s="226"/>
    </row>
    <row r="619" spans="1:10" x14ac:dyDescent="0.25">
      <c r="A619" s="169" t="s">
        <v>830</v>
      </c>
      <c r="B619" s="169" t="s">
        <v>451</v>
      </c>
      <c r="C619" s="168" t="s">
        <v>452</v>
      </c>
      <c r="D619" s="167">
        <v>0</v>
      </c>
      <c r="E619" s="167"/>
      <c r="F619" s="167">
        <v>50000</v>
      </c>
      <c r="G619" s="167">
        <v>0</v>
      </c>
      <c r="H619" s="167">
        <f>G619/F619*100</f>
        <v>0</v>
      </c>
      <c r="I619" s="167">
        <v>0</v>
      </c>
      <c r="J619" s="227">
        <v>42</v>
      </c>
    </row>
    <row r="620" spans="1:10" x14ac:dyDescent="0.25">
      <c r="A620" s="28" t="s">
        <v>144</v>
      </c>
      <c r="B620" s="28" t="s">
        <v>514</v>
      </c>
      <c r="C620" s="26" t="s">
        <v>95</v>
      </c>
      <c r="D620" s="167">
        <f>+D617+D619</f>
        <v>84316.25</v>
      </c>
      <c r="E620" s="167">
        <f>+E617+E619</f>
        <v>219000</v>
      </c>
      <c r="F620" s="167">
        <f>+F617+F619</f>
        <v>550000</v>
      </c>
      <c r="G620" s="167">
        <f>+G617+G619</f>
        <v>0</v>
      </c>
      <c r="H620" s="167">
        <f>G620/F620*100</f>
        <v>0</v>
      </c>
      <c r="I620" s="167">
        <f>H620/E620*100</f>
        <v>0</v>
      </c>
      <c r="J620" s="227">
        <v>42</v>
      </c>
    </row>
    <row r="621" spans="1:10" x14ac:dyDescent="0.25">
      <c r="J621" s="226"/>
    </row>
    <row r="622" spans="1:10" s="2" customFormat="1" x14ac:dyDescent="0.25">
      <c r="A622" s="38" t="s">
        <v>144</v>
      </c>
      <c r="B622" s="38" t="s">
        <v>515</v>
      </c>
      <c r="C622" s="39" t="s">
        <v>516</v>
      </c>
      <c r="D622" s="40"/>
      <c r="E622" s="40"/>
      <c r="F622" s="40"/>
      <c r="G622" s="40"/>
      <c r="H622" s="40"/>
      <c r="I622" s="40"/>
      <c r="J622" s="226"/>
    </row>
    <row r="623" spans="1:10" x14ac:dyDescent="0.25">
      <c r="A623" s="25" t="s">
        <v>93</v>
      </c>
      <c r="B623" s="25" t="s">
        <v>485</v>
      </c>
      <c r="C623" s="24" t="s">
        <v>486</v>
      </c>
      <c r="J623" s="226"/>
    </row>
    <row r="624" spans="1:10" x14ac:dyDescent="0.25">
      <c r="A624" s="28" t="s">
        <v>517</v>
      </c>
      <c r="B624" s="28" t="s">
        <v>263</v>
      </c>
      <c r="C624" s="26" t="s">
        <v>264</v>
      </c>
      <c r="D624" s="9">
        <v>12250</v>
      </c>
      <c r="E624" s="167">
        <v>0</v>
      </c>
      <c r="F624" s="167">
        <v>300000</v>
      </c>
      <c r="G624" s="167">
        <v>0</v>
      </c>
      <c r="H624" s="167">
        <v>0</v>
      </c>
      <c r="I624" s="167">
        <v>0</v>
      </c>
      <c r="J624" s="227">
        <v>42</v>
      </c>
    </row>
    <row r="625" spans="1:10" x14ac:dyDescent="0.25">
      <c r="A625" s="28" t="s">
        <v>144</v>
      </c>
      <c r="B625" s="28" t="s">
        <v>518</v>
      </c>
      <c r="C625" s="26" t="s">
        <v>95</v>
      </c>
      <c r="D625" s="9">
        <f>+D624</f>
        <v>12250</v>
      </c>
      <c r="E625" s="167">
        <f>+E624</f>
        <v>0</v>
      </c>
      <c r="F625" s="167">
        <f>+F624</f>
        <v>300000</v>
      </c>
      <c r="G625" s="167">
        <f>+G624</f>
        <v>0</v>
      </c>
      <c r="H625" s="167">
        <v>0</v>
      </c>
      <c r="I625" s="167">
        <v>0</v>
      </c>
      <c r="J625" s="227">
        <v>42</v>
      </c>
    </row>
    <row r="626" spans="1:10" x14ac:dyDescent="0.25">
      <c r="A626" s="101"/>
      <c r="B626" s="101"/>
      <c r="C626" s="102"/>
      <c r="D626" s="103"/>
      <c r="E626" s="177"/>
      <c r="F626" s="177"/>
      <c r="G626" s="177"/>
      <c r="H626" s="177"/>
      <c r="I626" s="177"/>
      <c r="J626" s="226"/>
    </row>
    <row r="627" spans="1:10" s="2" customFormat="1" x14ac:dyDescent="0.25">
      <c r="A627" s="38" t="s">
        <v>144</v>
      </c>
      <c r="B627" s="38" t="s">
        <v>630</v>
      </c>
      <c r="C627" s="39" t="s">
        <v>631</v>
      </c>
      <c r="D627" s="40"/>
      <c r="E627" s="40"/>
      <c r="F627" s="40"/>
      <c r="G627" s="40"/>
      <c r="H627" s="40"/>
      <c r="I627" s="40"/>
      <c r="J627" s="226"/>
    </row>
    <row r="628" spans="1:10" x14ac:dyDescent="0.25">
      <c r="A628" s="25" t="s">
        <v>93</v>
      </c>
      <c r="B628" s="25" t="s">
        <v>503</v>
      </c>
      <c r="C628" s="24" t="s">
        <v>632</v>
      </c>
      <c r="J628" s="226"/>
    </row>
    <row r="629" spans="1:10" x14ac:dyDescent="0.25">
      <c r="A629" s="28" t="s">
        <v>633</v>
      </c>
      <c r="B629" s="28" t="s">
        <v>263</v>
      </c>
      <c r="C629" s="26" t="s">
        <v>264</v>
      </c>
      <c r="D629" s="9">
        <v>0</v>
      </c>
      <c r="E629" s="167">
        <v>0</v>
      </c>
      <c r="F629" s="167">
        <v>100000</v>
      </c>
      <c r="G629" s="167">
        <v>0</v>
      </c>
      <c r="H629" s="167">
        <v>0</v>
      </c>
      <c r="I629" s="167">
        <v>0</v>
      </c>
      <c r="J629" s="227">
        <v>42</v>
      </c>
    </row>
    <row r="630" spans="1:10" x14ac:dyDescent="0.25">
      <c r="A630" s="28" t="s">
        <v>144</v>
      </c>
      <c r="B630" s="28" t="s">
        <v>634</v>
      </c>
      <c r="C630" s="26" t="s">
        <v>95</v>
      </c>
      <c r="D630" s="9">
        <f>+D629</f>
        <v>0</v>
      </c>
      <c r="E630" s="167">
        <f>+E629</f>
        <v>0</v>
      </c>
      <c r="F630" s="167">
        <f>+F629</f>
        <v>100000</v>
      </c>
      <c r="G630" s="167">
        <f>+G629</f>
        <v>0</v>
      </c>
      <c r="H630" s="167">
        <v>0</v>
      </c>
      <c r="I630" s="167">
        <v>0</v>
      </c>
      <c r="J630" s="227">
        <v>42</v>
      </c>
    </row>
    <row r="631" spans="1:10" x14ac:dyDescent="0.25">
      <c r="A631" s="101"/>
      <c r="B631" s="101"/>
      <c r="C631" s="102"/>
      <c r="D631" s="103"/>
      <c r="E631" s="177"/>
      <c r="F631" s="177"/>
      <c r="G631" s="177"/>
      <c r="H631" s="177"/>
      <c r="I631" s="177"/>
      <c r="J631" s="226"/>
    </row>
    <row r="632" spans="1:10" s="2" customFormat="1" x14ac:dyDescent="0.25">
      <c r="A632" s="38" t="s">
        <v>144</v>
      </c>
      <c r="B632" s="38" t="s">
        <v>519</v>
      </c>
      <c r="C632" s="39" t="s">
        <v>520</v>
      </c>
      <c r="D632" s="40"/>
      <c r="E632" s="40"/>
      <c r="F632" s="40"/>
      <c r="G632" s="40"/>
      <c r="H632" s="40"/>
      <c r="I632" s="40"/>
      <c r="J632" s="226"/>
    </row>
    <row r="633" spans="1:10" x14ac:dyDescent="0.25">
      <c r="A633" s="25" t="s">
        <v>93</v>
      </c>
      <c r="B633" s="25" t="s">
        <v>503</v>
      </c>
      <c r="C633" s="24" t="s">
        <v>521</v>
      </c>
      <c r="J633" s="226"/>
    </row>
    <row r="634" spans="1:10" x14ac:dyDescent="0.25">
      <c r="A634" s="28" t="s">
        <v>522</v>
      </c>
      <c r="B634" s="28" t="s">
        <v>263</v>
      </c>
      <c r="C634" s="26" t="s">
        <v>264</v>
      </c>
      <c r="D634" s="9">
        <v>0</v>
      </c>
      <c r="E634" s="167">
        <v>393000</v>
      </c>
      <c r="F634" s="167">
        <v>500000</v>
      </c>
      <c r="G634" s="167">
        <v>47500</v>
      </c>
      <c r="H634" s="167">
        <f>G634/F634*100</f>
        <v>9.5</v>
      </c>
      <c r="I634" s="167">
        <f>G634/E634*100</f>
        <v>12.086513994910941</v>
      </c>
      <c r="J634" s="227">
        <v>42</v>
      </c>
    </row>
    <row r="635" spans="1:10" x14ac:dyDescent="0.25">
      <c r="A635" s="28" t="s">
        <v>144</v>
      </c>
      <c r="B635" s="28" t="s">
        <v>523</v>
      </c>
      <c r="C635" s="26" t="s">
        <v>95</v>
      </c>
      <c r="D635" s="167">
        <f>+D634</f>
        <v>0</v>
      </c>
      <c r="E635" s="167">
        <f>+E634</f>
        <v>393000</v>
      </c>
      <c r="F635" s="167">
        <f>+F634</f>
        <v>500000</v>
      </c>
      <c r="G635" s="167">
        <f>+G634</f>
        <v>47500</v>
      </c>
      <c r="H635" s="167">
        <f>G635/F635*100</f>
        <v>9.5</v>
      </c>
      <c r="I635" s="167">
        <f>G635/E635*100</f>
        <v>12.086513994910941</v>
      </c>
      <c r="J635" s="227">
        <v>42</v>
      </c>
    </row>
    <row r="636" spans="1:10" s="1" customFormat="1" x14ac:dyDescent="0.25">
      <c r="A636" s="30" t="s">
        <v>100</v>
      </c>
      <c r="B636" s="30" t="s">
        <v>9</v>
      </c>
      <c r="C636" s="31" t="s">
        <v>45</v>
      </c>
      <c r="D636" s="97" t="s">
        <v>609</v>
      </c>
      <c r="E636" s="97" t="s">
        <v>781</v>
      </c>
      <c r="F636" s="97" t="s">
        <v>853</v>
      </c>
      <c r="G636" s="97" t="s">
        <v>854</v>
      </c>
      <c r="H636" s="266" t="s">
        <v>593</v>
      </c>
      <c r="I636" s="266" t="s">
        <v>593</v>
      </c>
      <c r="J636" s="203" t="s">
        <v>876</v>
      </c>
    </row>
    <row r="637" spans="1:10" s="4" customFormat="1" x14ac:dyDescent="0.25">
      <c r="A637" s="30" t="s">
        <v>843</v>
      </c>
      <c r="B637" s="30" t="s">
        <v>844</v>
      </c>
      <c r="C637" s="30" t="s">
        <v>845</v>
      </c>
      <c r="D637" s="112" t="s">
        <v>857</v>
      </c>
      <c r="E637" s="112" t="s">
        <v>858</v>
      </c>
      <c r="F637" s="112" t="s">
        <v>859</v>
      </c>
      <c r="G637" s="112" t="s">
        <v>860</v>
      </c>
      <c r="H637" s="236" t="s">
        <v>906</v>
      </c>
      <c r="I637" s="236" t="s">
        <v>862</v>
      </c>
      <c r="J637" s="204" t="s">
        <v>877</v>
      </c>
    </row>
    <row r="638" spans="1:10" s="2" customFormat="1" x14ac:dyDescent="0.25">
      <c r="A638" s="38" t="s">
        <v>144</v>
      </c>
      <c r="B638" s="38" t="s">
        <v>524</v>
      </c>
      <c r="C638" s="39" t="s">
        <v>525</v>
      </c>
      <c r="D638" s="40"/>
      <c r="E638" s="40"/>
      <c r="F638" s="40"/>
      <c r="G638" s="40"/>
      <c r="H638" s="40"/>
      <c r="I638" s="40"/>
      <c r="J638" s="226"/>
    </row>
    <row r="639" spans="1:10" x14ac:dyDescent="0.25">
      <c r="A639" s="25" t="s">
        <v>93</v>
      </c>
      <c r="B639" s="25" t="s">
        <v>526</v>
      </c>
      <c r="C639" s="24" t="s">
        <v>527</v>
      </c>
      <c r="J639" s="226"/>
    </row>
    <row r="640" spans="1:10" x14ac:dyDescent="0.25">
      <c r="A640" s="28" t="s">
        <v>528</v>
      </c>
      <c r="B640" s="28" t="s">
        <v>263</v>
      </c>
      <c r="C640" s="26" t="s">
        <v>264</v>
      </c>
      <c r="D640" s="9">
        <v>0</v>
      </c>
      <c r="E640" s="167">
        <v>0</v>
      </c>
      <c r="F640" s="167">
        <v>50000</v>
      </c>
      <c r="G640" s="167">
        <v>0</v>
      </c>
      <c r="H640" s="167">
        <v>0</v>
      </c>
      <c r="I640" s="167">
        <v>0</v>
      </c>
      <c r="J640" s="227">
        <v>42</v>
      </c>
    </row>
    <row r="641" spans="1:10" x14ac:dyDescent="0.25">
      <c r="A641" s="28" t="s">
        <v>144</v>
      </c>
      <c r="B641" s="28" t="s">
        <v>524</v>
      </c>
      <c r="C641" s="26" t="s">
        <v>95</v>
      </c>
      <c r="D641" s="167">
        <f>D640</f>
        <v>0</v>
      </c>
      <c r="E641" s="167">
        <f>E640</f>
        <v>0</v>
      </c>
      <c r="F641" s="167">
        <f>F640</f>
        <v>50000</v>
      </c>
      <c r="G641" s="167">
        <f>G640</f>
        <v>0</v>
      </c>
      <c r="H641" s="167">
        <v>0</v>
      </c>
      <c r="I641" s="167">
        <v>0</v>
      </c>
      <c r="J641" s="227">
        <v>42</v>
      </c>
    </row>
    <row r="642" spans="1:10" x14ac:dyDescent="0.25">
      <c r="J642" s="226"/>
    </row>
    <row r="643" spans="1:10" s="2" customFormat="1" x14ac:dyDescent="0.25">
      <c r="A643" s="38" t="s">
        <v>144</v>
      </c>
      <c r="B643" s="38" t="s">
        <v>529</v>
      </c>
      <c r="C643" s="39" t="s">
        <v>530</v>
      </c>
      <c r="D643" s="40"/>
      <c r="E643" s="40"/>
      <c r="F643" s="40"/>
      <c r="G643" s="40"/>
      <c r="H643" s="40"/>
      <c r="I643" s="40"/>
      <c r="J643" s="226"/>
    </row>
    <row r="644" spans="1:10" x14ac:dyDescent="0.25">
      <c r="A644" s="25" t="s">
        <v>93</v>
      </c>
      <c r="B644" s="25" t="s">
        <v>503</v>
      </c>
      <c r="C644" s="24" t="s">
        <v>827</v>
      </c>
      <c r="J644" s="226"/>
    </row>
    <row r="645" spans="1:10" x14ac:dyDescent="0.25">
      <c r="A645" s="28" t="s">
        <v>531</v>
      </c>
      <c r="B645" s="28" t="s">
        <v>281</v>
      </c>
      <c r="C645" s="26" t="s">
        <v>310</v>
      </c>
      <c r="D645" s="9">
        <v>23970</v>
      </c>
      <c r="E645" s="167">
        <v>63631.25</v>
      </c>
      <c r="F645" s="167">
        <v>70000</v>
      </c>
      <c r="G645" s="167">
        <v>6131.25</v>
      </c>
      <c r="H645" s="167">
        <f>G645/F645*100</f>
        <v>8.7589285714285712</v>
      </c>
      <c r="I645" s="167">
        <f>G645/E645*100</f>
        <v>9.6355957175130147</v>
      </c>
      <c r="J645" s="227">
        <v>42</v>
      </c>
    </row>
    <row r="646" spans="1:10" x14ac:dyDescent="0.25">
      <c r="A646" s="28" t="s">
        <v>144</v>
      </c>
      <c r="B646" s="28" t="s">
        <v>529</v>
      </c>
      <c r="C646" s="26" t="s">
        <v>95</v>
      </c>
      <c r="D646" s="9">
        <f>+D645</f>
        <v>23970</v>
      </c>
      <c r="E646" s="167">
        <f>+E645</f>
        <v>63631.25</v>
      </c>
      <c r="F646" s="167">
        <f>+F645</f>
        <v>70000</v>
      </c>
      <c r="G646" s="167">
        <f>+G645</f>
        <v>6131.25</v>
      </c>
      <c r="H646" s="167">
        <f>G646/F646*100</f>
        <v>8.7589285714285712</v>
      </c>
      <c r="I646" s="167">
        <f>G646/E646*100</f>
        <v>9.6355957175130147</v>
      </c>
      <c r="J646" s="227"/>
    </row>
    <row r="647" spans="1:10" x14ac:dyDescent="0.25">
      <c r="A647" s="175"/>
      <c r="B647" s="175"/>
      <c r="C647" s="176"/>
      <c r="D647" s="177"/>
      <c r="E647" s="177"/>
      <c r="F647" s="177"/>
      <c r="G647" s="177"/>
      <c r="H647" s="177"/>
      <c r="I647" s="177"/>
      <c r="J647" s="226"/>
    </row>
    <row r="648" spans="1:10" s="2" customFormat="1" x14ac:dyDescent="0.25">
      <c r="A648" s="57" t="s">
        <v>144</v>
      </c>
      <c r="B648" s="57" t="s">
        <v>825</v>
      </c>
      <c r="C648" s="58" t="s">
        <v>826</v>
      </c>
      <c r="D648" s="59"/>
      <c r="E648" s="59"/>
      <c r="F648" s="59"/>
      <c r="G648" s="59"/>
      <c r="H648" s="59"/>
      <c r="I648" s="59"/>
      <c r="J648" s="226"/>
    </row>
    <row r="649" spans="1:10" x14ac:dyDescent="0.25">
      <c r="A649" s="25" t="s">
        <v>93</v>
      </c>
      <c r="B649" s="25" t="s">
        <v>503</v>
      </c>
      <c r="C649" s="24" t="s">
        <v>827</v>
      </c>
      <c r="J649" s="226"/>
    </row>
    <row r="650" spans="1:10" x14ac:dyDescent="0.25">
      <c r="A650" s="169" t="s">
        <v>828</v>
      </c>
      <c r="B650" s="169" t="s">
        <v>281</v>
      </c>
      <c r="C650" s="168" t="s">
        <v>310</v>
      </c>
      <c r="D650" s="167">
        <v>0</v>
      </c>
      <c r="E650" s="167">
        <v>0</v>
      </c>
      <c r="F650" s="167">
        <v>1210000</v>
      </c>
      <c r="G650" s="167">
        <v>205948.13</v>
      </c>
      <c r="H650" s="167">
        <f>G650/F650*100</f>
        <v>17.020506611570248</v>
      </c>
      <c r="I650" s="167">
        <v>0</v>
      </c>
      <c r="J650" s="227" t="s">
        <v>878</v>
      </c>
    </row>
    <row r="651" spans="1:10" x14ac:dyDescent="0.25">
      <c r="A651" s="169" t="s">
        <v>829</v>
      </c>
      <c r="B651" s="169" t="s">
        <v>584</v>
      </c>
      <c r="C651" s="168" t="s">
        <v>585</v>
      </c>
      <c r="D651" s="167">
        <v>0</v>
      </c>
      <c r="E651" s="167">
        <v>0</v>
      </c>
      <c r="F651" s="167">
        <v>450000</v>
      </c>
      <c r="G651" s="167">
        <v>448181.85</v>
      </c>
      <c r="H651" s="167">
        <f t="shared" ref="H651:H652" si="55">G651/F651*100</f>
        <v>99.595966666666655</v>
      </c>
      <c r="I651" s="167">
        <v>0</v>
      </c>
      <c r="J651" s="227" t="s">
        <v>878</v>
      </c>
    </row>
    <row r="652" spans="1:10" x14ac:dyDescent="0.25">
      <c r="A652" s="169" t="s">
        <v>144</v>
      </c>
      <c r="B652" s="169" t="s">
        <v>529</v>
      </c>
      <c r="C652" s="168" t="s">
        <v>95</v>
      </c>
      <c r="D652" s="167">
        <f>+D650+D651</f>
        <v>0</v>
      </c>
      <c r="E652" s="167">
        <f>+E650+E651</f>
        <v>0</v>
      </c>
      <c r="F652" s="167">
        <f>+F650+F651</f>
        <v>1660000</v>
      </c>
      <c r="G652" s="167">
        <f>+G650+G651</f>
        <v>654129.98</v>
      </c>
      <c r="H652" s="167">
        <f t="shared" si="55"/>
        <v>39.405420481927713</v>
      </c>
      <c r="I652" s="167">
        <v>0</v>
      </c>
      <c r="J652" s="227">
        <v>51.11</v>
      </c>
    </row>
    <row r="653" spans="1:10" x14ac:dyDescent="0.25">
      <c r="A653" s="175"/>
      <c r="B653" s="175"/>
      <c r="C653" s="176"/>
      <c r="D653" s="177"/>
      <c r="E653" s="177"/>
      <c r="F653" s="177"/>
      <c r="G653" s="177"/>
      <c r="H653" s="177"/>
      <c r="I653" s="177"/>
      <c r="J653" s="226"/>
    </row>
    <row r="654" spans="1:10" x14ac:dyDescent="0.25">
      <c r="J654" s="226"/>
    </row>
    <row r="655" spans="1:10" s="2" customFormat="1" x14ac:dyDescent="0.25">
      <c r="A655" s="38" t="s">
        <v>144</v>
      </c>
      <c r="B655" s="38" t="s">
        <v>532</v>
      </c>
      <c r="C655" s="39" t="s">
        <v>533</v>
      </c>
      <c r="D655" s="40"/>
      <c r="E655" s="40"/>
      <c r="F655" s="40"/>
      <c r="G655" s="40"/>
      <c r="H655" s="40"/>
      <c r="I655" s="40"/>
      <c r="J655" s="226"/>
    </row>
    <row r="656" spans="1:10" x14ac:dyDescent="0.25">
      <c r="A656" s="25" t="s">
        <v>93</v>
      </c>
      <c r="B656" s="25" t="s">
        <v>538</v>
      </c>
      <c r="C656" s="24" t="s">
        <v>539</v>
      </c>
      <c r="J656" s="226"/>
    </row>
    <row r="657" spans="1:10" x14ac:dyDescent="0.25">
      <c r="A657" s="28" t="s">
        <v>534</v>
      </c>
      <c r="B657" s="28" t="s">
        <v>535</v>
      </c>
      <c r="C657" s="26" t="s">
        <v>536</v>
      </c>
      <c r="D657" s="9">
        <v>158000</v>
      </c>
      <c r="E657" s="167">
        <v>0</v>
      </c>
      <c r="F657" s="167">
        <v>0</v>
      </c>
      <c r="G657" s="167">
        <v>0</v>
      </c>
      <c r="H657" s="167">
        <v>0</v>
      </c>
      <c r="I657" s="167">
        <v>0</v>
      </c>
      <c r="J657" s="227">
        <v>42</v>
      </c>
    </row>
    <row r="658" spans="1:10" x14ac:dyDescent="0.25">
      <c r="A658" s="28" t="s">
        <v>144</v>
      </c>
      <c r="B658" s="28" t="s">
        <v>537</v>
      </c>
      <c r="C658" s="26" t="s">
        <v>95</v>
      </c>
      <c r="D658" s="9">
        <f>+D657</f>
        <v>158000</v>
      </c>
      <c r="E658" s="167">
        <f>+E657</f>
        <v>0</v>
      </c>
      <c r="F658" s="167">
        <f>+F657</f>
        <v>0</v>
      </c>
      <c r="G658" s="167">
        <f>+G657</f>
        <v>0</v>
      </c>
      <c r="H658" s="167">
        <v>0</v>
      </c>
      <c r="I658" s="167">
        <v>0</v>
      </c>
      <c r="J658" s="227">
        <v>42</v>
      </c>
    </row>
    <row r="659" spans="1:10" x14ac:dyDescent="0.25">
      <c r="J659" s="226"/>
    </row>
    <row r="660" spans="1:10" s="2" customFormat="1" x14ac:dyDescent="0.25">
      <c r="A660" s="38" t="s">
        <v>144</v>
      </c>
      <c r="B660" s="38" t="s">
        <v>540</v>
      </c>
      <c r="C660" s="39" t="s">
        <v>541</v>
      </c>
      <c r="D660" s="40"/>
      <c r="E660" s="40"/>
      <c r="F660" s="40"/>
      <c r="G660" s="40"/>
      <c r="H660" s="40"/>
      <c r="I660" s="40"/>
      <c r="J660" s="226"/>
    </row>
    <row r="661" spans="1:10" x14ac:dyDescent="0.25">
      <c r="A661" s="25" t="s">
        <v>93</v>
      </c>
      <c r="B661" s="25" t="s">
        <v>542</v>
      </c>
      <c r="C661" s="24" t="s">
        <v>543</v>
      </c>
      <c r="J661" s="226"/>
    </row>
    <row r="662" spans="1:10" x14ac:dyDescent="0.25">
      <c r="A662" s="28" t="s">
        <v>544</v>
      </c>
      <c r="B662" s="28" t="s">
        <v>535</v>
      </c>
      <c r="C662" s="26" t="s">
        <v>536</v>
      </c>
      <c r="D662" s="9">
        <v>0</v>
      </c>
      <c r="E662" s="167">
        <v>1596213.58</v>
      </c>
      <c r="F662" s="167">
        <v>0</v>
      </c>
      <c r="G662" s="167">
        <v>0</v>
      </c>
      <c r="H662" s="167">
        <v>0</v>
      </c>
      <c r="I662" s="167">
        <v>0</v>
      </c>
      <c r="J662" s="227">
        <v>42</v>
      </c>
    </row>
    <row r="663" spans="1:10" x14ac:dyDescent="0.25">
      <c r="A663" s="28" t="s">
        <v>144</v>
      </c>
      <c r="B663" s="28" t="s">
        <v>540</v>
      </c>
      <c r="C663" s="26" t="s">
        <v>95</v>
      </c>
      <c r="D663" s="167">
        <f>+D662</f>
        <v>0</v>
      </c>
      <c r="E663" s="167">
        <f>+E662</f>
        <v>1596213.58</v>
      </c>
      <c r="F663" s="167">
        <f>+F662</f>
        <v>0</v>
      </c>
      <c r="G663" s="167">
        <f>+G662</f>
        <v>0</v>
      </c>
      <c r="H663" s="167">
        <v>0</v>
      </c>
      <c r="I663" s="167">
        <v>0</v>
      </c>
      <c r="J663" s="227">
        <v>42</v>
      </c>
    </row>
    <row r="664" spans="1:10" ht="15.75" thickBot="1" x14ac:dyDescent="0.3">
      <c r="A664" s="53" t="s">
        <v>86</v>
      </c>
      <c r="B664" s="53" t="s">
        <v>499</v>
      </c>
      <c r="C664" s="54" t="s">
        <v>545</v>
      </c>
      <c r="D664" s="172">
        <f>+D608+D613+D620+D625+D630+D635+D641+D646+D652+D658+D663</f>
        <v>976650.75</v>
      </c>
      <c r="E664" s="172">
        <f>+E608+E613+E620+E625+E630+E635+E641+E646+E652+E658+E663</f>
        <v>2323332.33</v>
      </c>
      <c r="F664" s="172">
        <f>+F608+F613+F620+F625+F630+F635+F641+F646+F652+F658+F663</f>
        <v>10330000</v>
      </c>
      <c r="G664" s="172">
        <f>+G608+G613+G620+G625+G630+G635+G641+G646+G652+G658+G663</f>
        <v>781051.23</v>
      </c>
      <c r="H664" s="172">
        <f>G664/F664*100</f>
        <v>7.5609993223620524</v>
      </c>
      <c r="I664" s="172">
        <f>G664/E664*100</f>
        <v>33.617714517836539</v>
      </c>
      <c r="J664" s="229"/>
    </row>
    <row r="665" spans="1:10" ht="16.5" thickTop="1" thickBot="1" x14ac:dyDescent="0.3"/>
    <row r="666" spans="1:10" ht="15.75" thickBot="1" x14ac:dyDescent="0.3">
      <c r="A666" s="50" t="s">
        <v>86</v>
      </c>
      <c r="B666" s="51" t="s">
        <v>546</v>
      </c>
      <c r="C666" s="52" t="s">
        <v>547</v>
      </c>
    </row>
    <row r="667" spans="1:10" x14ac:dyDescent="0.25">
      <c r="A667" s="57"/>
      <c r="B667" s="57"/>
      <c r="C667" s="58"/>
    </row>
    <row r="668" spans="1:10" s="1" customFormat="1" x14ac:dyDescent="0.25">
      <c r="A668" s="30" t="s">
        <v>100</v>
      </c>
      <c r="B668" s="30" t="s">
        <v>9</v>
      </c>
      <c r="C668" s="31" t="s">
        <v>45</v>
      </c>
      <c r="D668" s="97" t="s">
        <v>609</v>
      </c>
      <c r="E668" s="97" t="s">
        <v>781</v>
      </c>
      <c r="F668" s="97" t="s">
        <v>853</v>
      </c>
      <c r="G668" s="97" t="s">
        <v>854</v>
      </c>
      <c r="H668" s="266" t="s">
        <v>593</v>
      </c>
      <c r="I668" s="266" t="s">
        <v>593</v>
      </c>
      <c r="J668" s="203" t="s">
        <v>876</v>
      </c>
    </row>
    <row r="669" spans="1:10" x14ac:dyDescent="0.25">
      <c r="A669" s="30" t="s">
        <v>843</v>
      </c>
      <c r="B669" s="30" t="s">
        <v>844</v>
      </c>
      <c r="C669" s="30" t="s">
        <v>845</v>
      </c>
      <c r="D669" s="112" t="s">
        <v>857</v>
      </c>
      <c r="E669" s="112" t="s">
        <v>858</v>
      </c>
      <c r="F669" s="112" t="s">
        <v>859</v>
      </c>
      <c r="G669" s="112" t="s">
        <v>860</v>
      </c>
      <c r="H669" s="236" t="s">
        <v>906</v>
      </c>
      <c r="I669" s="236" t="s">
        <v>862</v>
      </c>
      <c r="J669" s="204" t="s">
        <v>877</v>
      </c>
    </row>
    <row r="670" spans="1:10" s="2" customFormat="1" x14ac:dyDescent="0.25">
      <c r="A670" s="38" t="s">
        <v>144</v>
      </c>
      <c r="B670" s="38" t="s">
        <v>548</v>
      </c>
      <c r="C670" s="39" t="s">
        <v>553</v>
      </c>
      <c r="D670" s="40"/>
      <c r="E670" s="40"/>
      <c r="F670" s="40"/>
      <c r="G670" s="40"/>
      <c r="H670" s="40"/>
      <c r="I670" s="40"/>
      <c r="J670" s="226"/>
    </row>
    <row r="671" spans="1:10" x14ac:dyDescent="0.25">
      <c r="A671" s="25" t="s">
        <v>93</v>
      </c>
      <c r="B671" s="25" t="s">
        <v>549</v>
      </c>
      <c r="C671" s="24" t="s">
        <v>550</v>
      </c>
      <c r="J671" s="226"/>
    </row>
    <row r="672" spans="1:10" x14ac:dyDescent="0.25">
      <c r="A672" s="28" t="s">
        <v>551</v>
      </c>
      <c r="B672" s="28" t="s">
        <v>263</v>
      </c>
      <c r="C672" s="26" t="s">
        <v>264</v>
      </c>
      <c r="D672" s="9">
        <v>163680.94</v>
      </c>
      <c r="E672" s="167">
        <v>680528.61</v>
      </c>
      <c r="F672" s="167">
        <v>1000000</v>
      </c>
      <c r="G672" s="167">
        <v>0</v>
      </c>
      <c r="H672" s="167">
        <f>G672/F672*100</f>
        <v>0</v>
      </c>
      <c r="I672" s="167">
        <v>0</v>
      </c>
      <c r="J672" s="227" t="s">
        <v>880</v>
      </c>
    </row>
    <row r="673" spans="1:10" x14ac:dyDescent="0.25">
      <c r="A673" s="28" t="s">
        <v>144</v>
      </c>
      <c r="B673" s="28" t="s">
        <v>552</v>
      </c>
      <c r="C673" s="26" t="s">
        <v>95</v>
      </c>
      <c r="D673" s="9">
        <f>+D672</f>
        <v>163680.94</v>
      </c>
      <c r="E673" s="167">
        <f>+E672</f>
        <v>680528.61</v>
      </c>
      <c r="F673" s="167">
        <f>+F672</f>
        <v>1000000</v>
      </c>
      <c r="G673" s="167">
        <f>+G672</f>
        <v>0</v>
      </c>
      <c r="H673" s="167">
        <v>0</v>
      </c>
      <c r="I673" s="167">
        <v>0</v>
      </c>
      <c r="J673" s="227" t="s">
        <v>880</v>
      </c>
    </row>
    <row r="674" spans="1:10" x14ac:dyDescent="0.25">
      <c r="J674" s="226"/>
    </row>
    <row r="675" spans="1:10" s="2" customFormat="1" x14ac:dyDescent="0.25">
      <c r="A675" s="38" t="s">
        <v>144</v>
      </c>
      <c r="B675" s="38" t="s">
        <v>554</v>
      </c>
      <c r="C675" s="39" t="s">
        <v>555</v>
      </c>
      <c r="D675" s="40"/>
      <c r="E675" s="40"/>
      <c r="F675" s="40"/>
      <c r="G675" s="40"/>
      <c r="H675" s="40"/>
      <c r="I675" s="40"/>
      <c r="J675" s="226"/>
    </row>
    <row r="676" spans="1:10" x14ac:dyDescent="0.25">
      <c r="A676" s="25" t="s">
        <v>93</v>
      </c>
      <c r="B676" s="25" t="s">
        <v>549</v>
      </c>
      <c r="C676" s="24" t="s">
        <v>550</v>
      </c>
      <c r="J676" s="226"/>
    </row>
    <row r="677" spans="1:10" x14ac:dyDescent="0.25">
      <c r="A677" s="28" t="s">
        <v>556</v>
      </c>
      <c r="B677" s="28" t="s">
        <v>263</v>
      </c>
      <c r="C677" s="26" t="s">
        <v>264</v>
      </c>
      <c r="D677" s="9">
        <v>0</v>
      </c>
      <c r="E677" s="167">
        <v>0</v>
      </c>
      <c r="F677" s="167">
        <v>0</v>
      </c>
      <c r="G677" s="181">
        <v>0</v>
      </c>
      <c r="H677" s="181">
        <v>0</v>
      </c>
      <c r="I677" s="181">
        <v>0</v>
      </c>
      <c r="J677" s="227" t="s">
        <v>880</v>
      </c>
    </row>
    <row r="678" spans="1:10" x14ac:dyDescent="0.25">
      <c r="A678" s="28" t="s">
        <v>144</v>
      </c>
      <c r="B678" s="28" t="s">
        <v>554</v>
      </c>
      <c r="C678" s="26" t="s">
        <v>95</v>
      </c>
      <c r="D678" s="167">
        <f>+D677</f>
        <v>0</v>
      </c>
      <c r="E678" s="167">
        <f>+E677</f>
        <v>0</v>
      </c>
      <c r="F678" s="167">
        <f>+F677</f>
        <v>0</v>
      </c>
      <c r="G678" s="181">
        <f>+G677</f>
        <v>0</v>
      </c>
      <c r="H678" s="181">
        <v>0</v>
      </c>
      <c r="I678" s="181">
        <v>0</v>
      </c>
      <c r="J678" s="227" t="s">
        <v>880</v>
      </c>
    </row>
    <row r="679" spans="1:10" x14ac:dyDescent="0.25">
      <c r="J679" s="230"/>
    </row>
    <row r="680" spans="1:10" s="2" customFormat="1" x14ac:dyDescent="0.25">
      <c r="A680" s="38" t="s">
        <v>91</v>
      </c>
      <c r="B680" s="38" t="s">
        <v>831</v>
      </c>
      <c r="C680" s="39" t="s">
        <v>832</v>
      </c>
      <c r="D680" s="40"/>
      <c r="E680" s="40"/>
      <c r="F680" s="40"/>
      <c r="G680" s="40"/>
      <c r="H680" s="40"/>
      <c r="I680" s="40"/>
      <c r="J680" s="225"/>
    </row>
    <row r="681" spans="1:10" x14ac:dyDescent="0.25">
      <c r="A681" s="25" t="s">
        <v>93</v>
      </c>
      <c r="B681" s="25" t="s">
        <v>496</v>
      </c>
      <c r="C681" s="24" t="s">
        <v>495</v>
      </c>
    </row>
    <row r="682" spans="1:10" x14ac:dyDescent="0.25">
      <c r="A682" s="28" t="s">
        <v>833</v>
      </c>
      <c r="B682" s="28" t="s">
        <v>126</v>
      </c>
      <c r="C682" s="26" t="s">
        <v>98</v>
      </c>
      <c r="D682" s="9">
        <v>0</v>
      </c>
      <c r="E682" s="167">
        <v>57580.25</v>
      </c>
      <c r="F682" s="167">
        <v>250000</v>
      </c>
      <c r="G682" s="167">
        <v>152363.6</v>
      </c>
      <c r="H682" s="167">
        <f>G682/F682*100</f>
        <v>60.945440000000005</v>
      </c>
      <c r="I682" s="167">
        <f>G682/E682*100</f>
        <v>264.61086917823388</v>
      </c>
      <c r="J682" s="227" t="s">
        <v>880</v>
      </c>
    </row>
    <row r="683" spans="1:10" x14ac:dyDescent="0.25">
      <c r="A683" s="28" t="s">
        <v>91</v>
      </c>
      <c r="B683" s="28" t="s">
        <v>831</v>
      </c>
      <c r="C683" s="26" t="s">
        <v>95</v>
      </c>
      <c r="D683" s="167">
        <f>+D682</f>
        <v>0</v>
      </c>
      <c r="E683" s="167">
        <f>+E682</f>
        <v>57580.25</v>
      </c>
      <c r="F683" s="167">
        <f>+F682</f>
        <v>250000</v>
      </c>
      <c r="G683" s="167">
        <f>+G682</f>
        <v>152363.6</v>
      </c>
      <c r="H683" s="167">
        <f t="shared" ref="H683:H684" si="56">G683/F683*100</f>
        <v>60.945440000000005</v>
      </c>
      <c r="I683" s="167">
        <f t="shared" ref="I683:I684" si="57">G683/E683*100</f>
        <v>264.61086917823388</v>
      </c>
      <c r="J683" s="227" t="s">
        <v>880</v>
      </c>
    </row>
    <row r="684" spans="1:10" s="2" customFormat="1" ht="15.75" thickBot="1" x14ac:dyDescent="0.3">
      <c r="A684" s="53" t="s">
        <v>86</v>
      </c>
      <c r="B684" s="53" t="s">
        <v>546</v>
      </c>
      <c r="C684" s="54" t="s">
        <v>547</v>
      </c>
      <c r="D684" s="55">
        <f>+D673+D678+D683</f>
        <v>163680.94</v>
      </c>
      <c r="E684" s="172">
        <f>+E673+E678+E683</f>
        <v>738108.86</v>
      </c>
      <c r="F684" s="172">
        <f>+F673+F678+F683</f>
        <v>1250000</v>
      </c>
      <c r="G684" s="172">
        <f>+G673+G678+G683</f>
        <v>152363.6</v>
      </c>
      <c r="H684" s="284">
        <f t="shared" si="56"/>
        <v>12.189088</v>
      </c>
      <c r="I684" s="284">
        <f t="shared" si="57"/>
        <v>20.642429356558598</v>
      </c>
      <c r="J684" s="229"/>
    </row>
    <row r="685" spans="1:10" ht="16.5" thickTop="1" thickBot="1" x14ac:dyDescent="0.3"/>
    <row r="686" spans="1:10" ht="15.75" thickBot="1" x14ac:dyDescent="0.3">
      <c r="A686" s="50" t="s">
        <v>86</v>
      </c>
      <c r="B686" s="51" t="s">
        <v>558</v>
      </c>
      <c r="C686" s="60" t="s">
        <v>559</v>
      </c>
      <c r="D686" s="110"/>
      <c r="E686" s="207"/>
      <c r="F686" s="61"/>
      <c r="G686" s="59"/>
      <c r="H686" s="59"/>
      <c r="I686" s="59"/>
    </row>
    <row r="688" spans="1:10" s="2" customFormat="1" x14ac:dyDescent="0.25">
      <c r="A688" s="38" t="s">
        <v>144</v>
      </c>
      <c r="B688" s="38" t="s">
        <v>560</v>
      </c>
      <c r="C688" s="39" t="s">
        <v>561</v>
      </c>
      <c r="D688" s="40"/>
      <c r="E688" s="40"/>
      <c r="F688" s="40"/>
      <c r="G688" s="40"/>
      <c r="H688" s="40"/>
      <c r="I688" s="40"/>
      <c r="J688" s="225"/>
    </row>
    <row r="689" spans="1:10" x14ac:dyDescent="0.25">
      <c r="A689" s="25" t="s">
        <v>93</v>
      </c>
      <c r="B689" s="25" t="s">
        <v>562</v>
      </c>
      <c r="C689" s="24" t="s">
        <v>563</v>
      </c>
    </row>
    <row r="690" spans="1:10" x14ac:dyDescent="0.25">
      <c r="A690" s="28" t="s">
        <v>564</v>
      </c>
      <c r="B690" s="28" t="s">
        <v>369</v>
      </c>
      <c r="C690" s="26" t="s">
        <v>565</v>
      </c>
      <c r="D690" s="9">
        <v>0</v>
      </c>
      <c r="E690" s="167">
        <v>195340</v>
      </c>
      <c r="F690" s="167">
        <v>150000</v>
      </c>
      <c r="G690" s="167">
        <v>68000</v>
      </c>
      <c r="H690" s="167">
        <f>G690/F690*100</f>
        <v>45.333333333333329</v>
      </c>
      <c r="I690" s="167">
        <f>G690/E690*100</f>
        <v>34.811098597317496</v>
      </c>
      <c r="J690" s="227">
        <v>42</v>
      </c>
    </row>
    <row r="691" spans="1:10" x14ac:dyDescent="0.25">
      <c r="A691" s="28" t="s">
        <v>144</v>
      </c>
      <c r="B691" s="28" t="s">
        <v>560</v>
      </c>
      <c r="C691" s="26" t="s">
        <v>95</v>
      </c>
      <c r="D691" s="167">
        <f t="shared" ref="D691:E692" si="58">+D690</f>
        <v>0</v>
      </c>
      <c r="E691" s="167">
        <f t="shared" si="58"/>
        <v>195340</v>
      </c>
      <c r="F691" s="167">
        <f t="shared" ref="F691:G691" si="59">+F690</f>
        <v>150000</v>
      </c>
      <c r="G691" s="167">
        <f t="shared" si="59"/>
        <v>68000</v>
      </c>
      <c r="H691" s="167">
        <f t="shared" ref="H691:H692" si="60">G691/F691*100</f>
        <v>45.333333333333329</v>
      </c>
      <c r="I691" s="167">
        <f t="shared" ref="I691:I692" si="61">G691/E691*100</f>
        <v>34.811098597317496</v>
      </c>
      <c r="J691" s="227">
        <v>42</v>
      </c>
    </row>
    <row r="692" spans="1:10" ht="15.75" thickBot="1" x14ac:dyDescent="0.3">
      <c r="A692" s="53" t="s">
        <v>86</v>
      </c>
      <c r="B692" s="53" t="s">
        <v>558</v>
      </c>
      <c r="C692" s="54" t="s">
        <v>559</v>
      </c>
      <c r="D692" s="172">
        <f t="shared" si="58"/>
        <v>0</v>
      </c>
      <c r="E692" s="172">
        <f t="shared" si="58"/>
        <v>195340</v>
      </c>
      <c r="F692" s="172">
        <f t="shared" ref="F692:G692" si="62">+F691</f>
        <v>150000</v>
      </c>
      <c r="G692" s="172">
        <f t="shared" si="62"/>
        <v>68000</v>
      </c>
      <c r="H692" s="284">
        <f t="shared" si="60"/>
        <v>45.333333333333329</v>
      </c>
      <c r="I692" s="284">
        <f t="shared" si="61"/>
        <v>34.811098597317496</v>
      </c>
      <c r="J692" s="229"/>
    </row>
    <row r="693" spans="1:10" ht="15.75" thickTop="1" x14ac:dyDescent="0.25"/>
    <row r="694" spans="1:10" ht="15.75" thickBot="1" x14ac:dyDescent="0.3"/>
    <row r="695" spans="1:10" s="2" customFormat="1" ht="15.75" thickBot="1" x14ac:dyDescent="0.3">
      <c r="A695" s="50" t="s">
        <v>86</v>
      </c>
      <c r="B695" s="51" t="s">
        <v>566</v>
      </c>
      <c r="C695" s="52" t="s">
        <v>567</v>
      </c>
      <c r="D695" s="40"/>
      <c r="E695" s="40"/>
      <c r="F695" s="40"/>
      <c r="G695" s="40"/>
      <c r="H695" s="40"/>
      <c r="I695" s="40"/>
      <c r="J695" s="225"/>
    </row>
    <row r="696" spans="1:10" s="2" customFormat="1" x14ac:dyDescent="0.25">
      <c r="A696" s="57"/>
      <c r="B696" s="57"/>
      <c r="C696" s="58"/>
      <c r="D696" s="40"/>
      <c r="E696" s="40"/>
      <c r="F696" s="40"/>
      <c r="G696" s="40"/>
      <c r="H696" s="40"/>
      <c r="I696" s="40"/>
      <c r="J696" s="225"/>
    </row>
    <row r="697" spans="1:10" s="1" customFormat="1" x14ac:dyDescent="0.25">
      <c r="A697" s="30" t="s">
        <v>100</v>
      </c>
      <c r="B697" s="30" t="s">
        <v>9</v>
      </c>
      <c r="C697" s="31" t="s">
        <v>45</v>
      </c>
      <c r="D697" s="97" t="s">
        <v>609</v>
      </c>
      <c r="E697" s="97" t="s">
        <v>781</v>
      </c>
      <c r="F697" s="97" t="s">
        <v>853</v>
      </c>
      <c r="G697" s="97" t="s">
        <v>854</v>
      </c>
      <c r="H697" s="266" t="s">
        <v>593</v>
      </c>
      <c r="I697" s="266" t="s">
        <v>593</v>
      </c>
      <c r="J697" s="203" t="s">
        <v>887</v>
      </c>
    </row>
    <row r="698" spans="1:10" x14ac:dyDescent="0.25">
      <c r="A698" s="30" t="s">
        <v>843</v>
      </c>
      <c r="B698" s="30" t="s">
        <v>844</v>
      </c>
      <c r="C698" s="30" t="s">
        <v>845</v>
      </c>
      <c r="D698" s="112" t="s">
        <v>857</v>
      </c>
      <c r="E698" s="112" t="s">
        <v>858</v>
      </c>
      <c r="F698" s="112" t="s">
        <v>859</v>
      </c>
      <c r="G698" s="112" t="s">
        <v>860</v>
      </c>
      <c r="H698" s="236" t="s">
        <v>906</v>
      </c>
      <c r="I698" s="236" t="s">
        <v>862</v>
      </c>
      <c r="J698" s="204" t="s">
        <v>877</v>
      </c>
    </row>
    <row r="699" spans="1:10" s="2" customFormat="1" x14ac:dyDescent="0.25">
      <c r="A699" s="38" t="s">
        <v>144</v>
      </c>
      <c r="B699" s="38" t="s">
        <v>568</v>
      </c>
      <c r="C699" s="39" t="s">
        <v>569</v>
      </c>
      <c r="D699" s="40"/>
      <c r="E699" s="40"/>
      <c r="F699" s="40"/>
      <c r="G699" s="40"/>
      <c r="H699" s="40"/>
      <c r="I699" s="40"/>
      <c r="J699" s="226"/>
    </row>
    <row r="700" spans="1:10" x14ac:dyDescent="0.25">
      <c r="A700" s="25" t="s">
        <v>93</v>
      </c>
      <c r="B700" s="25" t="s">
        <v>570</v>
      </c>
      <c r="C700" s="24" t="s">
        <v>571</v>
      </c>
      <c r="J700" s="226"/>
    </row>
    <row r="701" spans="1:10" x14ac:dyDescent="0.25">
      <c r="A701" s="28" t="s">
        <v>572</v>
      </c>
      <c r="B701" s="28" t="s">
        <v>263</v>
      </c>
      <c r="C701" s="26" t="s">
        <v>264</v>
      </c>
      <c r="D701" s="9">
        <v>1188029.56</v>
      </c>
      <c r="E701" s="167">
        <v>645484.23</v>
      </c>
      <c r="F701" s="167">
        <v>700000</v>
      </c>
      <c r="G701" s="167">
        <v>0</v>
      </c>
      <c r="H701" s="167">
        <v>0</v>
      </c>
      <c r="I701" s="167">
        <v>0</v>
      </c>
      <c r="J701" s="227">
        <v>42</v>
      </c>
    </row>
    <row r="702" spans="1:10" x14ac:dyDescent="0.25">
      <c r="A702" s="28" t="s">
        <v>144</v>
      </c>
      <c r="B702" s="28" t="s">
        <v>568</v>
      </c>
      <c r="C702" s="26" t="s">
        <v>95</v>
      </c>
      <c r="D702" s="9">
        <f>+D701</f>
        <v>1188029.56</v>
      </c>
      <c r="E702" s="167">
        <f>+E701</f>
        <v>645484.23</v>
      </c>
      <c r="F702" s="167">
        <f>+F701</f>
        <v>700000</v>
      </c>
      <c r="G702" s="167">
        <f>+G701</f>
        <v>0</v>
      </c>
      <c r="H702" s="167">
        <v>0</v>
      </c>
      <c r="I702" s="167">
        <v>0</v>
      </c>
      <c r="J702" s="227">
        <v>42</v>
      </c>
    </row>
    <row r="703" spans="1:10" s="109" customFormat="1" x14ac:dyDescent="0.25">
      <c r="A703" s="101"/>
      <c r="B703" s="101"/>
      <c r="C703" s="102"/>
      <c r="D703" s="103"/>
      <c r="E703" s="177"/>
      <c r="F703" s="177"/>
      <c r="G703" s="177"/>
      <c r="H703" s="177"/>
      <c r="I703" s="177"/>
      <c r="J703" s="226"/>
    </row>
    <row r="704" spans="1:10" s="2" customFormat="1" x14ac:dyDescent="0.25">
      <c r="A704" s="38" t="s">
        <v>144</v>
      </c>
      <c r="B704" s="38" t="s">
        <v>635</v>
      </c>
      <c r="C704" s="39" t="s">
        <v>636</v>
      </c>
      <c r="D704" s="40"/>
      <c r="E704" s="40"/>
      <c r="F704" s="40"/>
      <c r="G704" s="40"/>
      <c r="H704" s="40"/>
      <c r="I704" s="40"/>
      <c r="J704" s="226"/>
    </row>
    <row r="705" spans="1:10" x14ac:dyDescent="0.25">
      <c r="A705" s="25" t="s">
        <v>93</v>
      </c>
      <c r="B705" s="25" t="s">
        <v>570</v>
      </c>
      <c r="C705" s="24" t="s">
        <v>571</v>
      </c>
      <c r="J705" s="226"/>
    </row>
    <row r="706" spans="1:10" x14ac:dyDescent="0.25">
      <c r="A706" s="28" t="s">
        <v>637</v>
      </c>
      <c r="B706" s="28" t="s">
        <v>263</v>
      </c>
      <c r="C706" s="26" t="s">
        <v>264</v>
      </c>
      <c r="D706" s="9">
        <v>1213060.8500000001</v>
      </c>
      <c r="E706" s="167">
        <v>0</v>
      </c>
      <c r="F706" s="167">
        <v>11650000</v>
      </c>
      <c r="G706" s="167">
        <v>0</v>
      </c>
      <c r="H706" s="167">
        <f>G706/F706*100</f>
        <v>0</v>
      </c>
      <c r="I706" s="167">
        <v>0</v>
      </c>
      <c r="J706" s="227" t="s">
        <v>881</v>
      </c>
    </row>
    <row r="707" spans="1:10" x14ac:dyDescent="0.25">
      <c r="A707" s="169" t="s">
        <v>815</v>
      </c>
      <c r="B707" s="169" t="s">
        <v>126</v>
      </c>
      <c r="C707" s="168" t="s">
        <v>98</v>
      </c>
      <c r="D707" s="167">
        <v>0</v>
      </c>
      <c r="E707" s="167">
        <v>253125</v>
      </c>
      <c r="F707" s="167">
        <v>8100000</v>
      </c>
      <c r="G707" s="167">
        <v>194178.68</v>
      </c>
      <c r="H707" s="167">
        <f t="shared" ref="H707:H712" si="63">G707/F707*100</f>
        <v>2.3972676543209874</v>
      </c>
      <c r="I707" s="167">
        <f t="shared" ref="I707:I712" si="64">G707/E707*100</f>
        <v>76.712564938271598</v>
      </c>
      <c r="J707" s="227" t="s">
        <v>881</v>
      </c>
    </row>
    <row r="708" spans="1:10" x14ac:dyDescent="0.25">
      <c r="A708" s="169" t="s">
        <v>816</v>
      </c>
      <c r="B708" s="169" t="s">
        <v>128</v>
      </c>
      <c r="C708" s="168" t="s">
        <v>99</v>
      </c>
      <c r="D708" s="167">
        <v>0</v>
      </c>
      <c r="E708" s="167">
        <v>0</v>
      </c>
      <c r="F708" s="167">
        <v>70000</v>
      </c>
      <c r="G708" s="167">
        <v>2000</v>
      </c>
      <c r="H708" s="167">
        <f t="shared" si="63"/>
        <v>2.8571428571428572</v>
      </c>
      <c r="I708" s="167">
        <v>0</v>
      </c>
      <c r="J708" s="227" t="s">
        <v>881</v>
      </c>
    </row>
    <row r="709" spans="1:10" x14ac:dyDescent="0.25">
      <c r="A709" s="169" t="s">
        <v>817</v>
      </c>
      <c r="B709" s="169" t="s">
        <v>205</v>
      </c>
      <c r="C709" s="168" t="s">
        <v>109</v>
      </c>
      <c r="D709" s="167">
        <v>0</v>
      </c>
      <c r="E709" s="167">
        <v>0</v>
      </c>
      <c r="F709" s="167">
        <v>230000</v>
      </c>
      <c r="G709" s="167">
        <v>0</v>
      </c>
      <c r="H709" s="167">
        <f t="shared" si="63"/>
        <v>0</v>
      </c>
      <c r="I709" s="167">
        <v>0</v>
      </c>
      <c r="J709" s="227" t="s">
        <v>881</v>
      </c>
    </row>
    <row r="710" spans="1:10" x14ac:dyDescent="0.25">
      <c r="A710" s="169" t="s">
        <v>818</v>
      </c>
      <c r="B710" s="169" t="s">
        <v>819</v>
      </c>
      <c r="C710" s="168" t="s">
        <v>557</v>
      </c>
      <c r="D710" s="167">
        <v>0</v>
      </c>
      <c r="E710" s="167">
        <v>0</v>
      </c>
      <c r="F710" s="167">
        <v>1100000</v>
      </c>
      <c r="G710" s="167">
        <v>0</v>
      </c>
      <c r="H710" s="167">
        <f t="shared" si="63"/>
        <v>0</v>
      </c>
      <c r="I710" s="167">
        <v>0</v>
      </c>
      <c r="J710" s="227" t="s">
        <v>881</v>
      </c>
    </row>
    <row r="711" spans="1:10" x14ac:dyDescent="0.25">
      <c r="A711" s="169" t="s">
        <v>820</v>
      </c>
      <c r="B711" s="169" t="s">
        <v>281</v>
      </c>
      <c r="C711" s="168" t="s">
        <v>310</v>
      </c>
      <c r="D711" s="167">
        <v>0</v>
      </c>
      <c r="E711" s="167">
        <v>0</v>
      </c>
      <c r="F711" s="167">
        <v>650000</v>
      </c>
      <c r="G711" s="167">
        <v>0</v>
      </c>
      <c r="H711" s="167">
        <f t="shared" si="63"/>
        <v>0</v>
      </c>
      <c r="I711" s="167">
        <v>0</v>
      </c>
      <c r="J711" s="227" t="s">
        <v>881</v>
      </c>
    </row>
    <row r="712" spans="1:10" x14ac:dyDescent="0.25">
      <c r="A712" s="28" t="s">
        <v>144</v>
      </c>
      <c r="B712" s="28" t="s">
        <v>635</v>
      </c>
      <c r="C712" s="26" t="s">
        <v>95</v>
      </c>
      <c r="D712" s="167">
        <f>+D706+D707+D708+D709+D710+D711</f>
        <v>1213060.8500000001</v>
      </c>
      <c r="E712" s="167">
        <f>+E706+E707+E708+E709+E710+E711</f>
        <v>253125</v>
      </c>
      <c r="F712" s="167">
        <f>+F706+F707+F708+F709+F710+F711</f>
        <v>21800000</v>
      </c>
      <c r="G712" s="167">
        <f>+G706+G707+G708+G709+G710+G711</f>
        <v>196178.68</v>
      </c>
      <c r="H712" s="167">
        <f t="shared" si="63"/>
        <v>0.89990220183486236</v>
      </c>
      <c r="I712" s="167">
        <f t="shared" si="64"/>
        <v>77.502688395061725</v>
      </c>
      <c r="J712" s="227" t="s">
        <v>881</v>
      </c>
    </row>
    <row r="713" spans="1:10" x14ac:dyDescent="0.25">
      <c r="A713" s="175"/>
      <c r="B713" s="175"/>
      <c r="C713" s="176"/>
      <c r="D713" s="177"/>
      <c r="E713" s="177"/>
      <c r="F713" s="177"/>
      <c r="G713" s="177"/>
      <c r="H713" s="177"/>
      <c r="I713" s="177"/>
      <c r="J713" s="226"/>
    </row>
    <row r="714" spans="1:10" s="2" customFormat="1" x14ac:dyDescent="0.25">
      <c r="A714" s="57" t="s">
        <v>144</v>
      </c>
      <c r="B714" s="57" t="s">
        <v>821</v>
      </c>
      <c r="C714" s="58" t="s">
        <v>822</v>
      </c>
      <c r="D714" s="59"/>
      <c r="E714" s="59"/>
      <c r="F714" s="59"/>
      <c r="G714" s="59"/>
      <c r="H714" s="59"/>
      <c r="I714" s="59"/>
      <c r="J714" s="226"/>
    </row>
    <row r="715" spans="1:10" x14ac:dyDescent="0.25">
      <c r="A715" s="25" t="s">
        <v>93</v>
      </c>
      <c r="B715" s="25" t="s">
        <v>570</v>
      </c>
      <c r="C715" s="24" t="s">
        <v>571</v>
      </c>
      <c r="J715" s="226"/>
    </row>
    <row r="716" spans="1:10" x14ac:dyDescent="0.25">
      <c r="A716" s="169" t="s">
        <v>823</v>
      </c>
      <c r="B716" s="169" t="s">
        <v>126</v>
      </c>
      <c r="C716" s="168" t="s">
        <v>98</v>
      </c>
      <c r="D716" s="167">
        <v>0</v>
      </c>
      <c r="E716" s="167">
        <v>27125</v>
      </c>
      <c r="F716" s="167">
        <v>1000000</v>
      </c>
      <c r="G716" s="167">
        <v>1875</v>
      </c>
      <c r="H716" s="167">
        <f>G716/F716*100</f>
        <v>0.1875</v>
      </c>
      <c r="I716" s="167">
        <f>G716/E716*100</f>
        <v>6.9124423963133648</v>
      </c>
      <c r="J716" s="227" t="s">
        <v>882</v>
      </c>
    </row>
    <row r="717" spans="1:10" x14ac:dyDescent="0.25">
      <c r="A717" s="169" t="s">
        <v>144</v>
      </c>
      <c r="B717" s="169" t="s">
        <v>821</v>
      </c>
      <c r="C717" s="168" t="s">
        <v>95</v>
      </c>
      <c r="D717" s="167">
        <f>+D716</f>
        <v>0</v>
      </c>
      <c r="E717" s="167">
        <f>+E716</f>
        <v>27125</v>
      </c>
      <c r="F717" s="167">
        <f>+F716</f>
        <v>1000000</v>
      </c>
      <c r="G717" s="167">
        <f>+G716</f>
        <v>1875</v>
      </c>
      <c r="H717" s="167">
        <f t="shared" ref="H717:H719" si="65">G717/F717*100</f>
        <v>0.1875</v>
      </c>
      <c r="I717" s="167">
        <f t="shared" ref="I717:I719" si="66">G717/E717*100</f>
        <v>6.9124423963133648</v>
      </c>
      <c r="J717" s="227" t="s">
        <v>882</v>
      </c>
    </row>
    <row r="718" spans="1:10" x14ac:dyDescent="0.25">
      <c r="A718"/>
      <c r="B718"/>
      <c r="C718"/>
      <c r="D718"/>
      <c r="F718"/>
      <c r="H718" s="167"/>
      <c r="I718" s="167"/>
      <c r="J718" s="24"/>
    </row>
    <row r="719" spans="1:10" s="2" customFormat="1" ht="15.75" thickBot="1" x14ac:dyDescent="0.3">
      <c r="A719" s="53" t="s">
        <v>86</v>
      </c>
      <c r="B719" s="53" t="s">
        <v>566</v>
      </c>
      <c r="C719" s="54" t="s">
        <v>567</v>
      </c>
      <c r="D719" s="172">
        <f>+D702+D712+D717</f>
        <v>2401090.41</v>
      </c>
      <c r="E719" s="172">
        <f>+E702+E712+E717</f>
        <v>925734.23</v>
      </c>
      <c r="F719" s="172">
        <f>+F702+F712+F717</f>
        <v>23500000</v>
      </c>
      <c r="G719" s="172">
        <f>+G702+G712+G717</f>
        <v>198053.68</v>
      </c>
      <c r="H719" s="167">
        <f t="shared" si="65"/>
        <v>0.84278161702127652</v>
      </c>
      <c r="I719" s="167">
        <f t="shared" si="66"/>
        <v>21.394226720988812</v>
      </c>
      <c r="J719" s="182"/>
    </row>
    <row r="720" spans="1:10" ht="15.75" thickTop="1" x14ac:dyDescent="0.25"/>
    <row r="722" spans="1:10" x14ac:dyDescent="0.25">
      <c r="A722" s="66" t="s">
        <v>87</v>
      </c>
      <c r="B722" s="66" t="s">
        <v>431</v>
      </c>
      <c r="C722" s="67" t="s">
        <v>573</v>
      </c>
      <c r="D722" s="68">
        <f>+D545+D565+D598+D664+D684+D692+D719</f>
        <v>10354114.420000002</v>
      </c>
      <c r="E722" s="68">
        <f>+E545+E565+E598+E664+E684+E692+E719</f>
        <v>11278979.010000002</v>
      </c>
      <c r="F722" s="68">
        <f>+F545+F565+F598+F664+F684+F692+F719</f>
        <v>41377000</v>
      </c>
      <c r="G722" s="68">
        <f>+G545+G565+G598+G664+G684+G692+G719</f>
        <v>4648185.1499999994</v>
      </c>
      <c r="H722" s="65">
        <f>G722/F722*100</f>
        <v>11.233741329724243</v>
      </c>
      <c r="I722" s="65">
        <f>G722/E722*100</f>
        <v>41.211045307193977</v>
      </c>
      <c r="J722" s="229"/>
    </row>
    <row r="723" spans="1:10" s="69" customFormat="1" x14ac:dyDescent="0.25">
      <c r="A723" s="32" t="s">
        <v>83</v>
      </c>
      <c r="B723" s="32" t="s">
        <v>103</v>
      </c>
      <c r="C723" s="33" t="s">
        <v>574</v>
      </c>
      <c r="D723" s="65">
        <f>+D519+D722</f>
        <v>13927224.050000001</v>
      </c>
      <c r="E723" s="65">
        <f>+E519+E722</f>
        <v>15102333.970000003</v>
      </c>
      <c r="F723" s="65">
        <f>+F519+F722</f>
        <v>44893000</v>
      </c>
      <c r="G723" s="65">
        <f>+G519+G722</f>
        <v>6332235.6799999997</v>
      </c>
      <c r="H723" s="65">
        <f t="shared" ref="H723:H725" si="67">G723/F723*100</f>
        <v>14.105173813289376</v>
      </c>
      <c r="I723" s="65">
        <f>G723/E723*100</f>
        <v>41.928854788793942</v>
      </c>
      <c r="J723" s="229"/>
    </row>
    <row r="724" spans="1:10" ht="15.75" thickBot="1" x14ac:dyDescent="0.3">
      <c r="H724" s="267"/>
      <c r="I724" s="68"/>
    </row>
    <row r="725" spans="1:10" ht="15.75" thickBot="1" x14ac:dyDescent="0.3">
      <c r="C725" s="74" t="s">
        <v>41</v>
      </c>
      <c r="D725" s="111">
        <f>+D48+D81+D482+D723</f>
        <v>25598342.990000002</v>
      </c>
      <c r="E725" s="111">
        <f>+E48+E81+E482+E723</f>
        <v>29075663.070000004</v>
      </c>
      <c r="F725" s="111">
        <f>+F48+F81+F482+F723</f>
        <v>80915980</v>
      </c>
      <c r="G725" s="111">
        <f>+G48+G81+G482+G723</f>
        <v>14912243.74</v>
      </c>
      <c r="H725" s="285">
        <f t="shared" si="67"/>
        <v>18.429293867540135</v>
      </c>
      <c r="I725" s="286">
        <f t="shared" ref="I725" si="68">G725/E725*100</f>
        <v>51.287716823855732</v>
      </c>
      <c r="J725" s="182"/>
    </row>
    <row r="728" spans="1:10" ht="15.75" thickBot="1" x14ac:dyDescent="0.3"/>
    <row r="729" spans="1:10" ht="15.75" thickBot="1" x14ac:dyDescent="0.3">
      <c r="A729" s="211"/>
      <c r="B729" s="212"/>
      <c r="C729" s="213"/>
      <c r="D729" s="214"/>
      <c r="E729" s="215" t="s">
        <v>883</v>
      </c>
      <c r="F729" s="61"/>
      <c r="G729" s="215" t="s">
        <v>884</v>
      </c>
      <c r="H729" s="207"/>
      <c r="I729" s="207"/>
      <c r="J729" s="216"/>
    </row>
    <row r="730" spans="1:10" ht="15.75" thickBot="1" x14ac:dyDescent="0.3">
      <c r="A730" s="217" t="s">
        <v>12</v>
      </c>
      <c r="B730" s="218"/>
      <c r="C730" s="219" t="s">
        <v>45</v>
      </c>
      <c r="D730" s="220"/>
      <c r="E730" s="232" t="s">
        <v>853</v>
      </c>
      <c r="F730" s="232" t="s">
        <v>854</v>
      </c>
      <c r="G730" s="232" t="s">
        <v>853</v>
      </c>
      <c r="H730" s="232"/>
      <c r="I730" s="232"/>
      <c r="J730" s="233" t="s">
        <v>854</v>
      </c>
    </row>
    <row r="731" spans="1:10" x14ac:dyDescent="0.25">
      <c r="A731" s="198">
        <v>11</v>
      </c>
      <c r="B731" s="198" t="s">
        <v>783</v>
      </c>
      <c r="C731" s="209"/>
      <c r="D731" s="210"/>
      <c r="E731" s="165">
        <v>22596980</v>
      </c>
      <c r="F731" s="165">
        <v>11653940</v>
      </c>
      <c r="G731" s="165">
        <f>+E749-58319000</f>
        <v>22596980</v>
      </c>
      <c r="H731" s="165"/>
      <c r="I731" s="165"/>
      <c r="J731" s="231">
        <f>+G725-7388067</f>
        <v>7524176.7400000002</v>
      </c>
    </row>
    <row r="732" spans="1:10" x14ac:dyDescent="0.25">
      <c r="A732" s="7">
        <v>12</v>
      </c>
      <c r="B732" s="7" t="s">
        <v>784</v>
      </c>
      <c r="C732" s="199"/>
      <c r="D732" s="200"/>
      <c r="E732" s="167">
        <v>0</v>
      </c>
      <c r="F732" s="167">
        <v>0</v>
      </c>
      <c r="G732" s="167">
        <v>0</v>
      </c>
      <c r="H732" s="167"/>
      <c r="I732" s="167"/>
      <c r="J732" s="222">
        <v>0</v>
      </c>
    </row>
    <row r="733" spans="1:10" x14ac:dyDescent="0.25">
      <c r="A733" s="7">
        <v>31</v>
      </c>
      <c r="B733" s="7" t="s">
        <v>785</v>
      </c>
      <c r="C733" s="199"/>
      <c r="D733" s="200"/>
      <c r="E733" s="167">
        <v>314700</v>
      </c>
      <c r="F733" s="167">
        <v>159325</v>
      </c>
      <c r="G733" s="167">
        <f>+E733</f>
        <v>314700</v>
      </c>
      <c r="H733" s="167"/>
      <c r="I733" s="167"/>
      <c r="J733" s="222">
        <f t="shared" ref="J733:J748" si="69">+F733</f>
        <v>159325</v>
      </c>
    </row>
    <row r="734" spans="1:10" x14ac:dyDescent="0.25">
      <c r="A734" s="7">
        <v>41</v>
      </c>
      <c r="B734" s="7" t="s">
        <v>786</v>
      </c>
      <c r="C734" s="199"/>
      <c r="D734" s="200"/>
      <c r="E734" s="167">
        <v>4100000</v>
      </c>
      <c r="F734" s="167">
        <v>1324161</v>
      </c>
      <c r="G734" s="167">
        <f t="shared" ref="G734:G748" si="70">+E734</f>
        <v>4100000</v>
      </c>
      <c r="H734" s="167"/>
      <c r="I734" s="167"/>
      <c r="J734" s="222">
        <f t="shared" si="69"/>
        <v>1324161</v>
      </c>
    </row>
    <row r="735" spans="1:10" x14ac:dyDescent="0.25">
      <c r="A735" s="7">
        <v>42</v>
      </c>
      <c r="B735" s="7" t="s">
        <v>787</v>
      </c>
      <c r="C735" s="199"/>
      <c r="D735" s="200"/>
      <c r="E735" s="167">
        <v>2500000</v>
      </c>
      <c r="F735" s="167">
        <v>1984894</v>
      </c>
      <c r="G735" s="167">
        <f t="shared" si="70"/>
        <v>2500000</v>
      </c>
      <c r="H735" s="167"/>
      <c r="I735" s="167"/>
      <c r="J735" s="222">
        <f t="shared" si="69"/>
        <v>1984894</v>
      </c>
    </row>
    <row r="736" spans="1:10" x14ac:dyDescent="0.25">
      <c r="A736" s="7">
        <v>43</v>
      </c>
      <c r="B736" s="7" t="s">
        <v>788</v>
      </c>
      <c r="C736" s="199"/>
      <c r="D736" s="200"/>
      <c r="E736" s="167">
        <v>0</v>
      </c>
      <c r="F736" s="167">
        <v>0</v>
      </c>
      <c r="G736" s="167">
        <f t="shared" si="70"/>
        <v>0</v>
      </c>
      <c r="H736" s="167"/>
      <c r="I736" s="167"/>
      <c r="J736" s="222">
        <f t="shared" si="69"/>
        <v>0</v>
      </c>
    </row>
    <row r="737" spans="1:10" x14ac:dyDescent="0.25">
      <c r="A737" s="7">
        <v>51</v>
      </c>
      <c r="B737" s="7" t="s">
        <v>789</v>
      </c>
      <c r="C737" s="199"/>
      <c r="D737" s="200"/>
      <c r="E737" s="167">
        <v>10249200</v>
      </c>
      <c r="F737" s="167">
        <v>560643</v>
      </c>
      <c r="G737" s="167">
        <f t="shared" si="70"/>
        <v>10249200</v>
      </c>
      <c r="H737" s="167"/>
      <c r="I737" s="167"/>
      <c r="J737" s="222">
        <f t="shared" si="69"/>
        <v>560643</v>
      </c>
    </row>
    <row r="738" spans="1:10" x14ac:dyDescent="0.25">
      <c r="A738" s="7">
        <v>52</v>
      </c>
      <c r="B738" s="7" t="s">
        <v>790</v>
      </c>
      <c r="C738" s="199"/>
      <c r="D738" s="200"/>
      <c r="E738" s="167">
        <v>35000000</v>
      </c>
      <c r="F738" s="167">
        <v>2117758</v>
      </c>
      <c r="G738" s="167">
        <f t="shared" si="70"/>
        <v>35000000</v>
      </c>
      <c r="H738" s="167"/>
      <c r="I738" s="167"/>
      <c r="J738" s="222">
        <f t="shared" si="69"/>
        <v>2117758</v>
      </c>
    </row>
    <row r="739" spans="1:10" x14ac:dyDescent="0.25">
      <c r="A739" s="7">
        <v>53</v>
      </c>
      <c r="B739" s="7" t="s">
        <v>791</v>
      </c>
      <c r="C739" s="199"/>
      <c r="D739" s="200"/>
      <c r="E739" s="167">
        <v>0</v>
      </c>
      <c r="F739" s="167">
        <v>0</v>
      </c>
      <c r="G739" s="167">
        <f t="shared" si="70"/>
        <v>0</v>
      </c>
      <c r="H739" s="167"/>
      <c r="I739" s="167"/>
      <c r="J739" s="222">
        <f t="shared" si="69"/>
        <v>0</v>
      </c>
    </row>
    <row r="740" spans="1:10" x14ac:dyDescent="0.25">
      <c r="A740" s="7">
        <v>54</v>
      </c>
      <c r="B740" s="130" t="s">
        <v>792</v>
      </c>
      <c r="C740" s="201"/>
      <c r="D740" s="202"/>
      <c r="E740" s="167">
        <v>2100000</v>
      </c>
      <c r="F740" s="167">
        <v>1022796</v>
      </c>
      <c r="G740" s="167">
        <f t="shared" si="70"/>
        <v>2100000</v>
      </c>
      <c r="H740" s="167"/>
      <c r="I740" s="167"/>
      <c r="J740" s="222">
        <f t="shared" si="69"/>
        <v>1022796</v>
      </c>
    </row>
    <row r="741" spans="1:10" x14ac:dyDescent="0.25">
      <c r="A741" s="7">
        <v>55</v>
      </c>
      <c r="B741" s="7" t="s">
        <v>793</v>
      </c>
      <c r="C741" s="199"/>
      <c r="D741" s="200"/>
      <c r="E741" s="167">
        <v>0</v>
      </c>
      <c r="F741" s="167">
        <v>0</v>
      </c>
      <c r="G741" s="167">
        <f t="shared" si="70"/>
        <v>0</v>
      </c>
      <c r="H741" s="167"/>
      <c r="I741" s="167"/>
      <c r="J741" s="222">
        <f t="shared" si="69"/>
        <v>0</v>
      </c>
    </row>
    <row r="742" spans="1:10" x14ac:dyDescent="0.25">
      <c r="A742" s="7">
        <v>56</v>
      </c>
      <c r="B742" s="7" t="s">
        <v>794</v>
      </c>
      <c r="C742" s="199"/>
      <c r="D742" s="200"/>
      <c r="E742" s="167">
        <v>0</v>
      </c>
      <c r="F742" s="167">
        <v>0</v>
      </c>
      <c r="G742" s="167">
        <f t="shared" si="70"/>
        <v>0</v>
      </c>
      <c r="H742" s="167"/>
      <c r="I742" s="167"/>
      <c r="J742" s="222">
        <f t="shared" si="69"/>
        <v>0</v>
      </c>
    </row>
    <row r="743" spans="1:10" x14ac:dyDescent="0.25">
      <c r="A743" s="7">
        <v>61</v>
      </c>
      <c r="B743" s="130" t="s">
        <v>795</v>
      </c>
      <c r="C743" s="201"/>
      <c r="D743" s="202"/>
      <c r="E743" s="167">
        <v>30000</v>
      </c>
      <c r="F743" s="167">
        <v>41600</v>
      </c>
      <c r="G743" s="167">
        <f t="shared" si="70"/>
        <v>30000</v>
      </c>
      <c r="H743" s="167"/>
      <c r="I743" s="167"/>
      <c r="J743" s="222">
        <f t="shared" si="69"/>
        <v>41600</v>
      </c>
    </row>
    <row r="744" spans="1:10" x14ac:dyDescent="0.25">
      <c r="A744" s="7">
        <v>62</v>
      </c>
      <c r="B744" s="7" t="s">
        <v>796</v>
      </c>
      <c r="C744" s="199"/>
      <c r="D744" s="200"/>
      <c r="E744" s="167">
        <v>0</v>
      </c>
      <c r="F744" s="167">
        <v>0</v>
      </c>
      <c r="G744" s="167">
        <f t="shared" si="70"/>
        <v>0</v>
      </c>
      <c r="H744" s="167"/>
      <c r="I744" s="167"/>
      <c r="J744" s="222">
        <f t="shared" si="69"/>
        <v>0</v>
      </c>
    </row>
    <row r="745" spans="1:10" x14ac:dyDescent="0.25">
      <c r="A745" s="7">
        <v>71</v>
      </c>
      <c r="B745" s="7" t="s">
        <v>797</v>
      </c>
      <c r="C745" s="199"/>
      <c r="D745" s="200"/>
      <c r="E745" s="167">
        <v>100</v>
      </c>
      <c r="F745" s="167">
        <v>0</v>
      </c>
      <c r="G745" s="167">
        <f t="shared" si="70"/>
        <v>100</v>
      </c>
      <c r="H745" s="167"/>
      <c r="I745" s="167"/>
      <c r="J745" s="222">
        <f t="shared" si="69"/>
        <v>0</v>
      </c>
    </row>
    <row r="746" spans="1:10" x14ac:dyDescent="0.25">
      <c r="A746" s="7">
        <v>72</v>
      </c>
      <c r="B746" s="7" t="s">
        <v>798</v>
      </c>
      <c r="C746" s="199"/>
      <c r="D746" s="200"/>
      <c r="E746" s="167">
        <v>400000</v>
      </c>
      <c r="F746" s="167">
        <v>130852</v>
      </c>
      <c r="G746" s="167">
        <f t="shared" si="70"/>
        <v>400000</v>
      </c>
      <c r="H746" s="167"/>
      <c r="I746" s="167"/>
      <c r="J746" s="222">
        <f t="shared" si="69"/>
        <v>130852</v>
      </c>
    </row>
    <row r="747" spans="1:10" x14ac:dyDescent="0.25">
      <c r="A747" s="7">
        <v>73</v>
      </c>
      <c r="B747" s="7" t="s">
        <v>799</v>
      </c>
      <c r="C747" s="199"/>
      <c r="D747" s="200"/>
      <c r="E747" s="167">
        <v>500000</v>
      </c>
      <c r="F747" s="167">
        <v>46038</v>
      </c>
      <c r="G747" s="167">
        <f t="shared" si="70"/>
        <v>500000</v>
      </c>
      <c r="H747" s="167"/>
      <c r="I747" s="167"/>
      <c r="J747" s="222">
        <f t="shared" si="69"/>
        <v>46038</v>
      </c>
    </row>
    <row r="748" spans="1:10" x14ac:dyDescent="0.25">
      <c r="A748" s="7">
        <v>81</v>
      </c>
      <c r="B748" s="7" t="s">
        <v>800</v>
      </c>
      <c r="C748" s="199"/>
      <c r="D748" s="200"/>
      <c r="E748" s="167">
        <v>3125000</v>
      </c>
      <c r="F748" s="167">
        <v>0</v>
      </c>
      <c r="G748" s="167">
        <f t="shared" si="70"/>
        <v>3125000</v>
      </c>
      <c r="H748" s="167"/>
      <c r="I748" s="167"/>
      <c r="J748" s="222">
        <f t="shared" si="69"/>
        <v>0</v>
      </c>
    </row>
    <row r="749" spans="1:10" x14ac:dyDescent="0.25">
      <c r="A749" s="130"/>
      <c r="B749" s="130" t="s">
        <v>801</v>
      </c>
      <c r="C749" s="199"/>
      <c r="D749" s="200"/>
      <c r="E749" s="11">
        <f>SUM(E731:E748)</f>
        <v>80915980</v>
      </c>
      <c r="F749" s="11">
        <f t="shared" ref="F749:J749" si="71">SUM(F731:F748)</f>
        <v>19042007</v>
      </c>
      <c r="G749" s="11">
        <f t="shared" si="71"/>
        <v>80915980</v>
      </c>
      <c r="H749" s="11"/>
      <c r="I749" s="11"/>
      <c r="J749" s="234">
        <f t="shared" si="71"/>
        <v>14912243.74</v>
      </c>
    </row>
  </sheetData>
  <pageMargins left="0.7" right="0.7" top="0.75" bottom="0.75" header="0.3" footer="0.3"/>
  <pageSetup paperSize="9" orientation="landscape" r:id="rId1"/>
  <rowBreaks count="19" manualBreakCount="19">
    <brk id="33" max="16383" man="1"/>
    <brk id="53" max="16383" man="1"/>
    <brk id="118" max="16383" man="1"/>
    <brk id="150" max="16383" man="1"/>
    <brk id="210" max="16383" man="1"/>
    <brk id="242" max="16383" man="1"/>
    <brk id="268" max="16383" man="1"/>
    <brk id="288" max="16383" man="1"/>
    <brk id="349" max="16383" man="1"/>
    <brk id="381" max="16383" man="1"/>
    <brk id="412" max="16383" man="1"/>
    <brk id="437" max="16383" man="1"/>
    <brk id="457" max="16383" man="1"/>
    <brk id="486" max="16383" man="1"/>
    <brk id="546" max="16383" man="1"/>
    <brk id="567" max="16383" man="1"/>
    <brk id="631" max="16383" man="1"/>
    <brk id="665" max="16383" man="1"/>
    <brk id="6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A701"/>
  <sheetViews>
    <sheetView workbookViewId="0">
      <selection sqref="A1:H1048576"/>
    </sheetView>
  </sheetViews>
  <sheetFormatPr defaultRowHeight="15" x14ac:dyDescent="0.25"/>
  <sheetData>
    <row r="5" s="77" customFormat="1" x14ac:dyDescent="0.25"/>
    <row r="700" s="2" customFormat="1" x14ac:dyDescent="0.25"/>
    <row r="701" s="221" customFormat="1" x14ac:dyDescent="0.25"/>
  </sheetData>
  <phoneticPr fontId="10" type="noConversion"/>
  <pageMargins left="0.7" right="0.7" top="0.75" bottom="0.75" header="0.3" footer="0.3"/>
  <pageSetup paperSize="9" orientation="landscape" verticalDpi="0" r:id="rId1"/>
  <rowBreaks count="17" manualBreakCount="17">
    <brk id="54" max="16383" man="1"/>
    <brk id="152" max="16383" man="1"/>
    <brk id="243" max="16383" man="1"/>
    <brk id="268" max="16383" man="1"/>
    <brk id="288" max="16383" man="1"/>
    <brk id="298" max="16383" man="1"/>
    <brk id="321" max="16383" man="1"/>
    <brk id="341" max="16383" man="1"/>
    <brk id="362" max="16383" man="1"/>
    <brk id="389" max="16383" man="1"/>
    <brk id="414" max="16383" man="1"/>
    <brk id="434" max="16383" man="1"/>
    <brk id="463" max="16383" man="1"/>
    <brk id="523" max="16383" man="1"/>
    <brk id="544" max="16383" man="1"/>
    <brk id="640" max="16383" man="1"/>
    <brk id="66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AB334-C2D3-4104-8A4A-BE6ECA28E13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POLUGODIŠNJI OBRAČUN 2019.</vt:lpstr>
      <vt:lpstr>PRIHODI</vt:lpstr>
      <vt:lpstr>RASHODI-OPĆI DIO</vt:lpstr>
      <vt:lpstr>IZVRŠENJE PREMA IZVORIMA</vt:lpstr>
      <vt:lpstr>FUNKCIJSKA KLASIFIKACIJA</vt:lpstr>
      <vt:lpstr>ORGANIZACIJSKA KLASIFIKACIJA</vt:lpstr>
      <vt:lpstr>RASHODI POSEBNI DIO</vt:lpstr>
      <vt:lpstr>-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2019-10-16T05:43:39Z</cp:lastPrinted>
  <dcterms:created xsi:type="dcterms:W3CDTF">2016-10-25T11:22:17Z</dcterms:created>
  <dcterms:modified xsi:type="dcterms:W3CDTF">2019-10-21T12:35:27Z</dcterms:modified>
</cp:coreProperties>
</file>